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ПРОЕКТ РЕШЕНИЯ О БЮДЖЕТЕ НА 2025-2027 ГОДЫ\Проект после публички\"/>
    </mc:Choice>
  </mc:AlternateContent>
  <bookViews>
    <workbookView xWindow="0" yWindow="0" windowWidth="28800" windowHeight="11835" activeTab="1"/>
  </bookViews>
  <sheets>
    <sheet name="Рд Пд" sheetId="4" r:id="rId1"/>
    <sheet name="ЦСР" sheetId="3" r:id="rId2"/>
    <sheet name="Ведомственная" sheetId="1" r:id="rId3"/>
  </sheets>
  <definedNames>
    <definedName name="_xlnm._FilterDatabase" localSheetId="2" hidden="1">Ведомственная!$A$19:$H$432</definedName>
    <definedName name="_xlnm._FilterDatabase" localSheetId="1" hidden="1">ЦСР!$A$214:$G$439</definedName>
    <definedName name="_xlnm.Print_Titles" localSheetId="2">Ведомственная!$13:$16</definedName>
    <definedName name="_xlnm.Print_Titles" localSheetId="0">'Рд Пд'!$13:$15</definedName>
    <definedName name="_xlnm.Print_Titles" localSheetId="1">ЦСР!$12:$14</definedName>
    <definedName name="_xlnm.Print_Area" localSheetId="2">Ведомственная!$A$1:$I$699</definedName>
    <definedName name="_xlnm.Print_Area" localSheetId="0">'Рд Пд'!$A$1:$I$68</definedName>
    <definedName name="_xlnm.Print_Area" localSheetId="1">ЦСР!$A$1:$E$441</definedName>
  </definedNames>
  <calcPr calcId="152511"/>
</workbook>
</file>

<file path=xl/calcChain.xml><?xml version="1.0" encoding="utf-8"?>
<calcChain xmlns="http://schemas.openxmlformats.org/spreadsheetml/2006/main">
  <c r="E356" i="3" l="1"/>
  <c r="J16" i="4" l="1"/>
  <c r="H183" i="1" l="1"/>
  <c r="H93" i="1"/>
  <c r="H174" i="1" l="1"/>
  <c r="E136" i="3" s="1"/>
  <c r="E135" i="3" s="1"/>
  <c r="E134" i="3" s="1"/>
  <c r="E198" i="3"/>
  <c r="E197" i="3" s="1"/>
  <c r="E196" i="3" s="1"/>
  <c r="H408" i="1"/>
  <c r="H407" i="1" s="1"/>
  <c r="H406" i="1" s="1"/>
  <c r="H405" i="1" s="1"/>
  <c r="H404" i="1" s="1"/>
  <c r="H455" i="1"/>
  <c r="E205" i="3"/>
  <c r="E204" i="3" s="1"/>
  <c r="H433" i="1"/>
  <c r="H436" i="1"/>
  <c r="E207" i="3" s="1"/>
  <c r="H282" i="1"/>
  <c r="H534" i="1"/>
  <c r="H474" i="1"/>
  <c r="H473" i="1"/>
  <c r="H465" i="1"/>
  <c r="H456" i="1"/>
  <c r="H173" i="1" l="1"/>
  <c r="H172" i="1" s="1"/>
  <c r="H435" i="1"/>
  <c r="H432" i="1" s="1"/>
  <c r="H539" i="1"/>
  <c r="E274" i="3"/>
  <c r="H271" i="1" l="1"/>
  <c r="H268" i="1" s="1"/>
  <c r="H87" i="1"/>
  <c r="H82" i="1"/>
  <c r="H299" i="1"/>
  <c r="H631" i="1"/>
  <c r="E354" i="3" l="1"/>
  <c r="E141" i="3" l="1"/>
  <c r="E140" i="3" s="1"/>
  <c r="H140" i="3"/>
  <c r="H176" i="1"/>
  <c r="H175" i="1" s="1"/>
  <c r="H171" i="1" s="1"/>
  <c r="H495" i="1" l="1"/>
  <c r="H528" i="1" l="1"/>
  <c r="H541" i="1"/>
  <c r="E33" i="3"/>
  <c r="E49" i="3" l="1"/>
  <c r="E48" i="3"/>
  <c r="H682" i="1"/>
  <c r="H681" i="1" s="1"/>
  <c r="H680" i="1" s="1"/>
  <c r="H679" i="1" s="1"/>
  <c r="H645" i="1"/>
  <c r="H630" i="1"/>
  <c r="E372" i="3"/>
  <c r="E371" i="3" s="1"/>
  <c r="H596" i="1" l="1"/>
  <c r="E309" i="3"/>
  <c r="E308" i="3" s="1"/>
  <c r="H593" i="1"/>
  <c r="E355" i="3" l="1"/>
  <c r="E383" i="3"/>
  <c r="E382" i="3" s="1"/>
  <c r="E381" i="3" s="1"/>
  <c r="E380" i="3" s="1"/>
  <c r="E379" i="3" s="1"/>
  <c r="H248" i="1"/>
  <c r="H247" i="1" s="1"/>
  <c r="H246" i="1" s="1"/>
  <c r="H245" i="1" s="1"/>
  <c r="E394" i="3" l="1"/>
  <c r="H204" i="1" l="1"/>
  <c r="H203" i="1" s="1"/>
  <c r="H92" i="1"/>
  <c r="E47" i="3" l="1"/>
  <c r="E206" i="3" l="1"/>
  <c r="E55" i="3"/>
  <c r="H419" i="1"/>
  <c r="H418" i="1" s="1"/>
  <c r="H417" i="1" s="1"/>
  <c r="H416" i="1" s="1"/>
  <c r="E212" i="3"/>
  <c r="E211" i="3" s="1"/>
  <c r="E210" i="3" s="1"/>
  <c r="H414" i="1"/>
  <c r="H413" i="1" s="1"/>
  <c r="H412" i="1" s="1"/>
  <c r="H402" i="1"/>
  <c r="H345" i="1"/>
  <c r="H344" i="1" s="1"/>
  <c r="H343" i="1" s="1"/>
  <c r="H342" i="1" s="1"/>
  <c r="H341" i="1" s="1"/>
  <c r="E410" i="3" l="1"/>
  <c r="E409" i="3" s="1"/>
  <c r="E408" i="3" s="1"/>
  <c r="E407" i="3" s="1"/>
  <c r="H511" i="1" l="1"/>
  <c r="E231" i="3"/>
  <c r="H447" i="1"/>
  <c r="H503" i="1"/>
  <c r="E238" i="3"/>
  <c r="E151" i="3"/>
  <c r="H69" i="1" l="1"/>
  <c r="H68" i="1" s="1"/>
  <c r="H67" i="1" s="1"/>
  <c r="H66" i="1" s="1"/>
  <c r="H24" i="4" s="1"/>
  <c r="E431" i="3"/>
  <c r="E430" i="3" l="1"/>
  <c r="E429" i="3" s="1"/>
  <c r="E428" i="3" s="1"/>
  <c r="H292" i="1"/>
  <c r="H291" i="1" s="1"/>
  <c r="H290" i="1" s="1"/>
  <c r="H289" i="1" s="1"/>
  <c r="H288" i="1" s="1"/>
  <c r="H64" i="4" l="1"/>
  <c r="H63" i="4" s="1"/>
  <c r="E350" i="3" l="1"/>
  <c r="H459" i="1"/>
  <c r="H458" i="1" s="1"/>
  <c r="H457" i="1" s="1"/>
  <c r="E349" i="3" l="1"/>
  <c r="E348" i="3" s="1"/>
  <c r="H116" i="1"/>
  <c r="H115" i="1" s="1"/>
  <c r="H114" i="1" s="1"/>
  <c r="H487" i="1" l="1"/>
  <c r="E181" i="3" l="1"/>
  <c r="H232" i="1"/>
  <c r="H231" i="1" s="1"/>
  <c r="H230" i="1" s="1"/>
  <c r="H229" i="1" s="1"/>
  <c r="E234" i="3" l="1"/>
  <c r="E233" i="3"/>
  <c r="E227" i="3" l="1"/>
  <c r="E226" i="3" s="1"/>
  <c r="H547" i="1"/>
  <c r="H546" i="1" s="1"/>
  <c r="H545" i="1" s="1"/>
  <c r="H544" i="1" s="1"/>
  <c r="H537" i="1" l="1"/>
  <c r="E201" i="3"/>
  <c r="E200" i="3" s="1"/>
  <c r="H380" i="1"/>
  <c r="H558" i="1"/>
  <c r="H557" i="1" s="1"/>
  <c r="H556" i="1" s="1"/>
  <c r="H555" i="1" s="1"/>
  <c r="H475" i="1" l="1"/>
  <c r="E129" i="3" l="1"/>
  <c r="E302" i="3" l="1"/>
  <c r="H586" i="1"/>
  <c r="E267" i="3"/>
  <c r="E266" i="3"/>
  <c r="E265" i="3" l="1"/>
  <c r="H163" i="1" l="1"/>
  <c r="E77" i="3" l="1"/>
  <c r="E76" i="3" s="1"/>
  <c r="H182" i="1"/>
  <c r="H181" i="1" s="1"/>
  <c r="E167" i="3" l="1"/>
  <c r="E209" i="3"/>
  <c r="E208" i="3" s="1"/>
  <c r="H426" i="1"/>
  <c r="H425" i="1" s="1"/>
  <c r="H565" i="1"/>
  <c r="E230" i="3"/>
  <c r="H199" i="1"/>
  <c r="H197" i="1" s="1"/>
  <c r="H424" i="1" l="1"/>
  <c r="H423" i="1" s="1"/>
  <c r="H422" i="1" s="1"/>
  <c r="H674" i="1"/>
  <c r="H676" i="1"/>
  <c r="H687" i="1"/>
  <c r="H686" i="1" s="1"/>
  <c r="H685" i="1" s="1"/>
  <c r="H692" i="1"/>
  <c r="H695" i="1"/>
  <c r="H421" i="1" l="1"/>
  <c r="H52" i="4"/>
  <c r="H51" i="4" s="1"/>
  <c r="H691" i="1"/>
  <c r="H690" i="1" s="1"/>
  <c r="H678" i="1" s="1"/>
  <c r="E223" i="3" l="1"/>
  <c r="H563" i="1"/>
  <c r="H505" i="1" l="1"/>
  <c r="E374" i="3"/>
  <c r="H617" i="1"/>
  <c r="H619" i="1"/>
  <c r="E370" i="3"/>
  <c r="H626" i="1"/>
  <c r="H628" i="1"/>
  <c r="E246" i="3"/>
  <c r="H567" i="1"/>
  <c r="H561" i="1" s="1"/>
  <c r="H570" i="1"/>
  <c r="H569" i="1" s="1"/>
  <c r="H625" i="1" l="1"/>
  <c r="H562" i="1"/>
  <c r="H624" i="1"/>
  <c r="H560" i="1"/>
  <c r="H554" i="1" s="1"/>
  <c r="E366" i="3"/>
  <c r="H61" i="4" l="1"/>
  <c r="H237" i="1"/>
  <c r="H236" i="1" s="1"/>
  <c r="H235" i="1" s="1"/>
  <c r="H234" i="1" s="1"/>
  <c r="H228" i="1" s="1"/>
  <c r="H227" i="1" l="1"/>
  <c r="H40" i="4" l="1"/>
  <c r="H39" i="4" s="1"/>
  <c r="H389" i="1"/>
  <c r="H372" i="1"/>
  <c r="E71" i="3" l="1"/>
  <c r="E70" i="3" s="1"/>
  <c r="E69" i="3" s="1"/>
  <c r="H276" i="1"/>
  <c r="H275" i="1" s="1"/>
  <c r="E393" i="3"/>
  <c r="H319" i="1" l="1"/>
  <c r="H318" i="1" s="1"/>
  <c r="H317" i="1" l="1"/>
  <c r="H316" i="1" s="1"/>
  <c r="H315" i="1" s="1"/>
  <c r="H609" i="1"/>
  <c r="H552" i="1" l="1"/>
  <c r="E180" i="3"/>
  <c r="E150" i="3"/>
  <c r="H49" i="1" l="1"/>
  <c r="E43" i="3" l="1"/>
  <c r="E42" i="3" s="1"/>
  <c r="H180" i="1" l="1"/>
  <c r="H179" i="1" s="1"/>
  <c r="E170" i="3" l="1"/>
  <c r="E169" i="3" s="1"/>
  <c r="H225" i="1"/>
  <c r="H224" i="1" s="1"/>
  <c r="H223" i="1" s="1"/>
  <c r="E203" i="3" l="1"/>
  <c r="E202" i="3" s="1"/>
  <c r="E199" i="3" s="1"/>
  <c r="H382" i="1"/>
  <c r="H379" i="1" l="1"/>
  <c r="H378" i="1" s="1"/>
  <c r="H377" i="1" s="1"/>
  <c r="H376" i="1" s="1"/>
  <c r="H375" i="1" s="1"/>
  <c r="E244" i="3" l="1"/>
  <c r="E243" i="3" s="1"/>
  <c r="H431" i="1" l="1"/>
  <c r="H430" i="1" s="1"/>
  <c r="H429" i="1" s="1"/>
  <c r="H59" i="4" s="1"/>
  <c r="H428" i="1" l="1"/>
  <c r="H371" i="1" l="1"/>
  <c r="H388" i="1"/>
  <c r="H393" i="1"/>
  <c r="H392" i="1" s="1"/>
  <c r="H401" i="1"/>
  <c r="H400" i="1" s="1"/>
  <c r="H399" i="1" s="1"/>
  <c r="H398" i="1" s="1"/>
  <c r="H386" i="1" l="1"/>
  <c r="H385" i="1" s="1"/>
  <c r="H384" i="1" s="1"/>
  <c r="H387" i="1"/>
  <c r="H38" i="4" l="1"/>
  <c r="H411" i="1"/>
  <c r="H410" i="1" s="1"/>
  <c r="H397" i="1" s="1"/>
  <c r="H374" i="1" l="1"/>
  <c r="E343" i="3"/>
  <c r="E342" i="3"/>
  <c r="E340" i="3"/>
  <c r="E339" i="3" s="1"/>
  <c r="E334" i="3"/>
  <c r="E333" i="3" s="1"/>
  <c r="H494" i="1"/>
  <c r="H493" i="1" s="1"/>
  <c r="E423" i="3"/>
  <c r="E422" i="3" s="1"/>
  <c r="H360" i="1"/>
  <c r="H359" i="1" s="1"/>
  <c r="H358" i="1" s="1"/>
  <c r="H357" i="1" s="1"/>
  <c r="E347" i="3" l="1"/>
  <c r="H202" i="1"/>
  <c r="H356" i="1"/>
  <c r="H670" i="1"/>
  <c r="E341" i="3"/>
  <c r="H634" i="1" l="1"/>
  <c r="H633" i="1" s="1"/>
  <c r="E279" i="3" l="1"/>
  <c r="E278" i="3" s="1"/>
  <c r="E276" i="3"/>
  <c r="E277" i="3"/>
  <c r="E273" i="3" l="1"/>
  <c r="H536" i="1"/>
  <c r="H535" i="1" s="1"/>
  <c r="E435" i="3" l="1"/>
  <c r="E406" i="3"/>
  <c r="H443" i="1" l="1"/>
  <c r="H74" i="1" l="1"/>
  <c r="E239" i="3" l="1"/>
  <c r="E237" i="3" l="1"/>
  <c r="E307" i="3" l="1"/>
  <c r="E306" i="3" s="1"/>
  <c r="H591" i="1"/>
  <c r="H585" i="1" s="1"/>
  <c r="H52" i="1"/>
  <c r="H442" i="1"/>
  <c r="H441" i="1" s="1"/>
  <c r="E291" i="3" l="1"/>
  <c r="E270" i="3" l="1"/>
  <c r="E260" i="3"/>
  <c r="E261" i="3"/>
  <c r="H490" i="1"/>
  <c r="H481" i="1"/>
  <c r="E259" i="3" l="1"/>
  <c r="E269" i="3" l="1"/>
  <c r="E268" i="3" s="1"/>
  <c r="E155" i="3" l="1"/>
  <c r="E154" i="3" s="1"/>
  <c r="H192" i="1"/>
  <c r="H191" i="1" s="1"/>
  <c r="H621" i="1"/>
  <c r="H616" i="1" s="1"/>
  <c r="H615" i="1" s="1"/>
  <c r="E132" i="3" l="1"/>
  <c r="E127" i="3"/>
  <c r="E128" i="3"/>
  <c r="H162" i="1"/>
  <c r="E124" i="3"/>
  <c r="E123" i="3" s="1"/>
  <c r="E122" i="3" s="1"/>
  <c r="H160" i="1"/>
  <c r="H159" i="1" s="1"/>
  <c r="E126" i="3" l="1"/>
  <c r="H60" i="4"/>
  <c r="E153" i="3"/>
  <c r="H478" i="1" l="1"/>
  <c r="E147" i="3"/>
  <c r="H186" i="1"/>
  <c r="H185" i="1" s="1"/>
  <c r="H221" i="1" l="1"/>
  <c r="H220" i="1" s="1"/>
  <c r="H111" i="1"/>
  <c r="H86" i="1"/>
  <c r="E57" i="3"/>
  <c r="E56" i="3" s="1"/>
  <c r="H59" i="1"/>
  <c r="H219" i="1" l="1"/>
  <c r="H218" i="1" s="1"/>
  <c r="H217" i="1" s="1"/>
  <c r="H37" i="4" s="1"/>
  <c r="E365" i="3"/>
  <c r="E109" i="3" l="1"/>
  <c r="E176" i="3" l="1"/>
  <c r="E175" i="3" s="1"/>
  <c r="H281" i="1"/>
  <c r="H280" i="1" s="1"/>
  <c r="H279" i="1" l="1"/>
  <c r="H278" i="1" s="1"/>
  <c r="E85" i="3"/>
  <c r="H339" i="1"/>
  <c r="H338" i="1" s="1"/>
  <c r="H337" i="1" s="1"/>
  <c r="H336" i="1" s="1"/>
  <c r="E392" i="3" l="1"/>
  <c r="E391" i="3" s="1"/>
  <c r="E390" i="3" s="1"/>
  <c r="E389" i="3" l="1"/>
  <c r="E388" i="3" s="1"/>
  <c r="E298" i="3" l="1"/>
  <c r="E297" i="3" s="1"/>
  <c r="H649" i="1"/>
  <c r="H215" i="1" l="1"/>
  <c r="H214" i="1" s="1"/>
  <c r="H213" i="1" s="1"/>
  <c r="H212" i="1" s="1"/>
  <c r="H211" i="1" s="1"/>
  <c r="H210" i="1" s="1"/>
  <c r="E174" i="3"/>
  <c r="E173" i="3" s="1"/>
  <c r="E172" i="3" s="1"/>
  <c r="H126" i="1" l="1"/>
  <c r="H125" i="1" s="1"/>
  <c r="H133" i="1"/>
  <c r="H132" i="1" s="1"/>
  <c r="H136" i="1"/>
  <c r="H135" i="1" s="1"/>
  <c r="H143" i="1"/>
  <c r="H141" i="1" s="1"/>
  <c r="H147" i="1"/>
  <c r="H145" i="1" s="1"/>
  <c r="H151" i="1"/>
  <c r="H149" i="1" s="1"/>
  <c r="H157" i="1"/>
  <c r="H168" i="1"/>
  <c r="H167" i="1" s="1"/>
  <c r="H170" i="1"/>
  <c r="H195" i="1"/>
  <c r="H194" i="1" s="1"/>
  <c r="H190" i="1" s="1"/>
  <c r="H208" i="1"/>
  <c r="H206" i="1" s="1"/>
  <c r="H243" i="1"/>
  <c r="H241" i="1" s="1"/>
  <c r="H240" i="1" s="1"/>
  <c r="H253" i="1"/>
  <c r="H252" i="1" s="1"/>
  <c r="H251" i="1" s="1"/>
  <c r="H250" i="1" s="1"/>
  <c r="H259" i="1"/>
  <c r="H258" i="1" s="1"/>
  <c r="H257" i="1" s="1"/>
  <c r="H256" i="1" s="1"/>
  <c r="H54" i="4" s="1"/>
  <c r="H264" i="1"/>
  <c r="H263" i="1" s="1"/>
  <c r="H262" i="1" s="1"/>
  <c r="H267" i="1"/>
  <c r="H266" i="1" s="1"/>
  <c r="H286" i="1"/>
  <c r="H284" i="1" s="1"/>
  <c r="H283" i="1" s="1"/>
  <c r="H298" i="1"/>
  <c r="H297" i="1" s="1"/>
  <c r="H305" i="1"/>
  <c r="H303" i="1" s="1"/>
  <c r="H302" i="1" s="1"/>
  <c r="H306" i="1"/>
  <c r="H313" i="1"/>
  <c r="H311" i="1" s="1"/>
  <c r="H310" i="1" s="1"/>
  <c r="H326" i="1"/>
  <c r="H325" i="1" s="1"/>
  <c r="H324" i="1" s="1"/>
  <c r="H323" i="1" s="1"/>
  <c r="H322" i="1" s="1"/>
  <c r="H321" i="1" s="1"/>
  <c r="H333" i="1"/>
  <c r="H332" i="1" s="1"/>
  <c r="H331" i="1" s="1"/>
  <c r="H330" i="1" s="1"/>
  <c r="H329" i="1" s="1"/>
  <c r="H328" i="1" s="1"/>
  <c r="H352" i="1"/>
  <c r="H351" i="1" s="1"/>
  <c r="H350" i="1" s="1"/>
  <c r="H349" i="1" s="1"/>
  <c r="H348" i="1" s="1"/>
  <c r="H347" i="1" s="1"/>
  <c r="H368" i="1"/>
  <c r="H367" i="1" s="1"/>
  <c r="H261" i="1" l="1"/>
  <c r="H55" i="4" s="1"/>
  <c r="H131" i="1"/>
  <c r="H130" i="1" s="1"/>
  <c r="H29" i="4" s="1"/>
  <c r="H239" i="1"/>
  <c r="H366" i="1"/>
  <c r="H365" i="1" s="1"/>
  <c r="H364" i="1" s="1"/>
  <c r="H363" i="1" s="1"/>
  <c r="H362" i="1" s="1"/>
  <c r="H156" i="1"/>
  <c r="H155" i="1" s="1"/>
  <c r="H154" i="1" s="1"/>
  <c r="E125" i="3"/>
  <c r="H124" i="1"/>
  <c r="H123" i="1" s="1"/>
  <c r="H312" i="1"/>
  <c r="H301" i="1"/>
  <c r="H300" i="1" s="1"/>
  <c r="H285" i="1"/>
  <c r="H274" i="1"/>
  <c r="H273" i="1" s="1"/>
  <c r="H150" i="1"/>
  <c r="H296" i="1"/>
  <c r="H295" i="1" s="1"/>
  <c r="H294" i="1" s="1"/>
  <c r="H242" i="1"/>
  <c r="H184" i="1"/>
  <c r="H178" i="1" s="1"/>
  <c r="H142" i="1"/>
  <c r="H140" i="1"/>
  <c r="H30" i="4" s="1"/>
  <c r="H304" i="1"/>
  <c r="H207" i="1"/>
  <c r="H198" i="1"/>
  <c r="H146" i="1"/>
  <c r="H153" i="1" l="1"/>
  <c r="H32" i="4"/>
  <c r="H34" i="4"/>
  <c r="H255" i="1"/>
  <c r="H122" i="1"/>
  <c r="H524" i="1" l="1"/>
  <c r="E96" i="3" l="1"/>
  <c r="E97" i="3"/>
  <c r="E98" i="3"/>
  <c r="E95" i="3" l="1"/>
  <c r="E100" i="3"/>
  <c r="E99" i="3" s="1"/>
  <c r="E94" i="3" l="1"/>
  <c r="H27" i="1"/>
  <c r="E264" i="3" l="1"/>
  <c r="E263" i="3"/>
  <c r="H484" i="1"/>
  <c r="E262" i="3" l="1"/>
  <c r="H28" i="4" l="1"/>
  <c r="E131" i="3" l="1"/>
  <c r="E130" i="3" s="1"/>
  <c r="E171" i="3" l="1"/>
  <c r="E168" i="3" s="1"/>
  <c r="H516" i="1" l="1"/>
  <c r="E32" i="3" l="1"/>
  <c r="E34" i="3"/>
  <c r="H41" i="1"/>
  <c r="H40" i="1" s="1"/>
  <c r="E31" i="3" l="1"/>
  <c r="E30" i="3" s="1"/>
  <c r="H654" i="1" l="1"/>
  <c r="E288" i="3" l="1"/>
  <c r="E92" i="3"/>
  <c r="E91" i="3" s="1"/>
  <c r="E90" i="3" s="1"/>
  <c r="H107" i="1"/>
  <c r="H106" i="1" s="1"/>
  <c r="H80" i="1"/>
  <c r="H464" i="1" l="1"/>
  <c r="E373" i="3" l="1"/>
  <c r="H454" i="1" l="1"/>
  <c r="E28" i="3" l="1"/>
  <c r="E27" i="3"/>
  <c r="E22" i="3"/>
  <c r="E21" i="3"/>
  <c r="H672" i="1"/>
  <c r="H668" i="1"/>
  <c r="E41" i="3"/>
  <c r="E40" i="3"/>
  <c r="E46" i="3"/>
  <c r="E38" i="3"/>
  <c r="E37" i="3"/>
  <c r="H667" i="1" l="1"/>
  <c r="E26" i="3"/>
  <c r="H46" i="1"/>
  <c r="H45" i="1" s="1"/>
  <c r="E45" i="3"/>
  <c r="E25" i="3" l="1"/>
  <c r="E24" i="3"/>
  <c r="H39" i="1"/>
  <c r="E23" i="3" l="1"/>
  <c r="E20" i="3" s="1"/>
  <c r="E18" i="3" l="1"/>
  <c r="E19" i="3"/>
  <c r="E258" i="3" l="1"/>
  <c r="E338" i="3" l="1"/>
  <c r="E337" i="3" s="1"/>
  <c r="E336" i="3"/>
  <c r="E335" i="3" s="1"/>
  <c r="E332" i="3"/>
  <c r="E331" i="3" s="1"/>
  <c r="H533" i="1" l="1"/>
  <c r="E250" i="3"/>
  <c r="E328" i="3" l="1"/>
  <c r="E327" i="3" s="1"/>
  <c r="E326" i="3" l="1"/>
  <c r="E325" i="3" s="1"/>
  <c r="E195" i="3" l="1"/>
  <c r="E194" i="3" s="1"/>
  <c r="E187" i="3"/>
  <c r="E193" i="3" l="1"/>
  <c r="E241" i="3" l="1"/>
  <c r="E242" i="3"/>
  <c r="H467" i="1"/>
  <c r="H449" i="1"/>
  <c r="E145" i="3"/>
  <c r="E146" i="3"/>
  <c r="E144" i="3" l="1"/>
  <c r="E143" i="3" s="1"/>
  <c r="E240" i="3"/>
  <c r="E142" i="3" l="1"/>
  <c r="E281" i="3"/>
  <c r="E255" i="3"/>
  <c r="E245" i="3" l="1"/>
  <c r="E67" i="3" l="1"/>
  <c r="E66" i="3" s="1"/>
  <c r="E65" i="3" s="1"/>
  <c r="H66" i="4" l="1"/>
  <c r="E236" i="3" l="1"/>
  <c r="E235" i="3" s="1"/>
  <c r="H595" i="1" l="1"/>
  <c r="E439" i="3" l="1"/>
  <c r="E438" i="3" s="1"/>
  <c r="E437" i="3" s="1"/>
  <c r="E436" i="3" l="1"/>
  <c r="H67" i="4"/>
  <c r="H65" i="4" s="1"/>
  <c r="E53" i="3"/>
  <c r="H57" i="1"/>
  <c r="H56" i="1" l="1"/>
  <c r="H55" i="1" s="1"/>
  <c r="E149" i="3"/>
  <c r="H36" i="4" l="1"/>
  <c r="E148" i="3"/>
  <c r="E434" i="3" l="1"/>
  <c r="E433" i="3" s="1"/>
  <c r="E432" i="3" s="1"/>
  <c r="H64" i="1"/>
  <c r="H63" i="1" s="1"/>
  <c r="H62" i="1" s="1"/>
  <c r="H61" i="1" s="1"/>
  <c r="H22" i="4" l="1"/>
  <c r="H96" i="1" l="1"/>
  <c r="E75" i="3" l="1"/>
  <c r="E74" i="3" s="1"/>
  <c r="E73" i="3" s="1"/>
  <c r="H662" i="1" l="1"/>
  <c r="H661" i="1" s="1"/>
  <c r="E72" i="3" l="1"/>
  <c r="E68" i="3" s="1"/>
  <c r="E103" i="3"/>
  <c r="E104" i="3"/>
  <c r="E105" i="3"/>
  <c r="E102" i="3" l="1"/>
  <c r="E229" i="3"/>
  <c r="E228" i="3" s="1"/>
  <c r="H642" i="1" l="1"/>
  <c r="H641" i="1" s="1"/>
  <c r="E292" i="3" l="1"/>
  <c r="H653" i="1"/>
  <c r="H652" i="1" s="1"/>
  <c r="H651" i="1" s="1"/>
  <c r="E290" i="3" l="1"/>
  <c r="E305" i="3"/>
  <c r="E303" i="3" l="1"/>
  <c r="E224" i="3" l="1"/>
  <c r="H500" i="1"/>
  <c r="H499" i="1" s="1"/>
  <c r="H498" i="1" l="1"/>
  <c r="H497" i="1" s="1"/>
  <c r="H580" i="1"/>
  <c r="H579" i="1" s="1"/>
  <c r="E314" i="3"/>
  <c r="H577" i="1"/>
  <c r="H576" i="1" s="1"/>
  <c r="H575" i="1" l="1"/>
  <c r="E319" i="3"/>
  <c r="H574" i="1" l="1"/>
  <c r="H44" i="4" s="1"/>
  <c r="H573" i="1" l="1"/>
  <c r="E353" i="3"/>
  <c r="E352" i="3" s="1"/>
  <c r="E387" i="3" l="1"/>
  <c r="E386" i="3" s="1"/>
  <c r="E385" i="3" s="1"/>
  <c r="E384" i="3" l="1"/>
  <c r="E280" i="3" l="1"/>
  <c r="E304" i="3" l="1"/>
  <c r="E301" i="3" s="1"/>
  <c r="E300" i="3" s="1"/>
  <c r="E368" i="3" l="1"/>
  <c r="E257" i="3" l="1"/>
  <c r="E256" i="3" s="1"/>
  <c r="E296" i="3" l="1"/>
  <c r="E295" i="3"/>
  <c r="E294" i="3"/>
  <c r="E190" i="3"/>
  <c r="E191" i="3"/>
  <c r="E192" i="3"/>
  <c r="E293" i="3" l="1"/>
  <c r="E289" i="3" s="1"/>
  <c r="E189" i="3"/>
  <c r="H644" i="1"/>
  <c r="H640" i="1" s="1"/>
  <c r="H639" i="1" s="1"/>
  <c r="E283" i="3" l="1"/>
  <c r="E284" i="3"/>
  <c r="H638" i="1" l="1"/>
  <c r="E282" i="3"/>
  <c r="E254" i="3" l="1"/>
  <c r="E253" i="3" s="1"/>
  <c r="E232" i="3" l="1"/>
  <c r="H57" i="4"/>
  <c r="H666" i="1" l="1"/>
  <c r="H665" i="1" s="1"/>
  <c r="H664" i="1" s="1"/>
  <c r="H632" i="1" l="1"/>
  <c r="H614" i="1" s="1"/>
  <c r="H613" i="1" l="1"/>
  <c r="H660" i="1"/>
  <c r="H659" i="1" s="1"/>
  <c r="H46" i="4" s="1"/>
  <c r="H658" i="1" l="1"/>
  <c r="H657" i="1" s="1"/>
  <c r="H637" i="1"/>
  <c r="H608" i="1"/>
  <c r="H604" i="1"/>
  <c r="H603" i="1" s="1"/>
  <c r="H599" i="1"/>
  <c r="H598" i="1" s="1"/>
  <c r="H584" i="1" s="1"/>
  <c r="H583" i="1" l="1"/>
  <c r="H602" i="1"/>
  <c r="H601" i="1" s="1"/>
  <c r="H582" i="1" l="1"/>
  <c r="H572" i="1" s="1"/>
  <c r="H551" i="1" l="1"/>
  <c r="H550" i="1" s="1"/>
  <c r="H520" i="1"/>
  <c r="H530" i="1"/>
  <c r="H515" i="1"/>
  <c r="H514" i="1" s="1"/>
  <c r="H510" i="1"/>
  <c r="H509" i="1" s="1"/>
  <c r="H508" i="1" s="1"/>
  <c r="H45" i="4" s="1"/>
  <c r="H519" i="1" l="1"/>
  <c r="H518" i="1" s="1"/>
  <c r="H513" i="1" s="1"/>
  <c r="H549" i="1"/>
  <c r="H543" i="1" s="1"/>
  <c r="H472" i="1"/>
  <c r="H470" i="1"/>
  <c r="H463" i="1" l="1"/>
  <c r="H462" i="1" s="1"/>
  <c r="H461" i="1" s="1"/>
  <c r="H43" i="4" s="1"/>
  <c r="H47" i="4"/>
  <c r="H56" i="4"/>
  <c r="H452" i="1" l="1"/>
  <c r="H446" i="1" s="1"/>
  <c r="H445" i="1" l="1"/>
  <c r="H440" i="1" s="1"/>
  <c r="H42" i="4" l="1"/>
  <c r="H439" i="1"/>
  <c r="H438" i="1" s="1"/>
  <c r="H35" i="4" l="1"/>
  <c r="H23" i="4"/>
  <c r="H120" i="1" l="1"/>
  <c r="H119" i="1" s="1"/>
  <c r="H118" i="1" s="1"/>
  <c r="H110" i="1" l="1"/>
  <c r="H109" i="1" s="1"/>
  <c r="H27" i="4" l="1"/>
  <c r="H104" i="1"/>
  <c r="H103" i="1" s="1"/>
  <c r="H100" i="1"/>
  <c r="H95" i="1"/>
  <c r="H94" i="1" s="1"/>
  <c r="H98" i="1" l="1"/>
  <c r="H99" i="1"/>
  <c r="H102" i="1"/>
  <c r="H91" i="1"/>
  <c r="H90" i="1" s="1"/>
  <c r="H89" i="1" s="1"/>
  <c r="H79" i="1"/>
  <c r="H78" i="1" l="1"/>
  <c r="H84" i="1"/>
  <c r="H85" i="1"/>
  <c r="H72" i="1" l="1"/>
  <c r="H71" i="1" s="1"/>
  <c r="H73" i="1"/>
  <c r="H77" i="1"/>
  <c r="H76" i="1" s="1"/>
  <c r="H38" i="1"/>
  <c r="H37" i="1" s="1"/>
  <c r="H35" i="1"/>
  <c r="H34" i="1" s="1"/>
  <c r="H33" i="1" s="1"/>
  <c r="H32" i="1" s="1"/>
  <c r="H26" i="1"/>
  <c r="H24" i="1"/>
  <c r="H23" i="1" s="1"/>
  <c r="H31" i="1" l="1"/>
  <c r="H30" i="1" s="1"/>
  <c r="H26" i="4"/>
  <c r="H19" i="4"/>
  <c r="H22" i="1"/>
  <c r="H21" i="1" s="1"/>
  <c r="H20" i="1" l="1"/>
  <c r="H19" i="1" s="1"/>
  <c r="H20" i="4"/>
  <c r="E427" i="3"/>
  <c r="E426" i="3" s="1"/>
  <c r="E421" i="3"/>
  <c r="E420" i="3"/>
  <c r="E419" i="3"/>
  <c r="H17" i="1" l="1"/>
  <c r="P17" i="1" s="1"/>
  <c r="H21" i="4"/>
  <c r="E424" i="3"/>
  <c r="E425" i="3"/>
  <c r="E418" i="3"/>
  <c r="E415" i="3"/>
  <c r="E414" i="3"/>
  <c r="E405" i="3"/>
  <c r="E404" i="3" s="1"/>
  <c r="E403" i="3" s="1"/>
  <c r="E402" i="3"/>
  <c r="E401" i="3"/>
  <c r="E398" i="3"/>
  <c r="E397" i="3" s="1"/>
  <c r="E396" i="3" s="1"/>
  <c r="E378" i="3"/>
  <c r="E377" i="3" s="1"/>
  <c r="E369" i="3"/>
  <c r="E367" i="3" s="1"/>
  <c r="E364" i="3"/>
  <c r="E363" i="3"/>
  <c r="E360" i="3"/>
  <c r="E359" i="3" s="1"/>
  <c r="E351" i="3"/>
  <c r="E346" i="3"/>
  <c r="E345" i="3"/>
  <c r="E417" i="3" l="1"/>
  <c r="E416" i="3" s="1"/>
  <c r="E400" i="3"/>
  <c r="E399" i="3" s="1"/>
  <c r="E395" i="3" s="1"/>
  <c r="E362" i="3"/>
  <c r="E361" i="3" s="1"/>
  <c r="E344" i="3"/>
  <c r="E330" i="3" s="1"/>
  <c r="E375" i="3"/>
  <c r="E376" i="3"/>
  <c r="E357" i="3"/>
  <c r="E358" i="3"/>
  <c r="E413" i="3"/>
  <c r="E412" i="3" s="1"/>
  <c r="E411" i="3" s="1"/>
  <c r="E329" i="3" l="1"/>
  <c r="E324" i="3"/>
  <c r="E323" i="3"/>
  <c r="E320" i="3"/>
  <c r="E318" i="3"/>
  <c r="E317" i="3"/>
  <c r="E313" i="3"/>
  <c r="E312" i="3"/>
  <c r="E311" i="3" s="1"/>
  <c r="E322" i="3" l="1"/>
  <c r="E321" i="3" s="1"/>
  <c r="E310" i="3"/>
  <c r="E316" i="3"/>
  <c r="E315" i="3" s="1"/>
  <c r="E287" i="3" l="1"/>
  <c r="E299" i="3" l="1"/>
  <c r="E286" i="3"/>
  <c r="E272" i="3" l="1"/>
  <c r="E285" i="3"/>
  <c r="E225" i="3"/>
  <c r="E222" i="3"/>
  <c r="E221" i="3"/>
  <c r="E220" i="3" l="1"/>
  <c r="E271" i="3"/>
  <c r="E219" i="3"/>
  <c r="E218" i="3"/>
  <c r="E217" i="3"/>
  <c r="E252" i="3"/>
  <c r="E251" i="3"/>
  <c r="E248" i="3"/>
  <c r="E247" i="3" s="1"/>
  <c r="E188" i="3"/>
  <c r="E186" i="3"/>
  <c r="E185" i="3" s="1"/>
  <c r="E166" i="3"/>
  <c r="E165" i="3" s="1"/>
  <c r="E162" i="3"/>
  <c r="E161" i="3"/>
  <c r="E158" i="3"/>
  <c r="E157" i="3" s="1"/>
  <c r="E156" i="3" s="1"/>
  <c r="E139" i="3"/>
  <c r="E138" i="3" s="1"/>
  <c r="E137" i="3" s="1"/>
  <c r="E133" i="3" s="1"/>
  <c r="E121" i="3"/>
  <c r="E120" i="3" s="1"/>
  <c r="E119" i="3" s="1"/>
  <c r="E118" i="3" s="1"/>
  <c r="E117" i="3"/>
  <c r="E116" i="3" s="1"/>
  <c r="E113" i="3"/>
  <c r="E112" i="3" s="1"/>
  <c r="E108" i="3"/>
  <c r="E107" i="3" s="1"/>
  <c r="E106" i="3" s="1"/>
  <c r="E101" i="3"/>
  <c r="E93" i="3" s="1"/>
  <c r="E89" i="3"/>
  <c r="E88" i="3" s="1"/>
  <c r="E87" i="3" s="1"/>
  <c r="E84" i="3"/>
  <c r="E81" i="3"/>
  <c r="E64" i="3"/>
  <c r="E63" i="3" s="1"/>
  <c r="E62" i="3"/>
  <c r="E54" i="3"/>
  <c r="E52" i="3"/>
  <c r="E51" i="3" l="1"/>
  <c r="E50" i="3" s="1"/>
  <c r="E163" i="3"/>
  <c r="E216" i="3"/>
  <c r="E160" i="3"/>
  <c r="E159" i="3" s="1"/>
  <c r="E152" i="3" s="1"/>
  <c r="E249" i="3"/>
  <c r="E215" i="3" s="1"/>
  <c r="E184" i="3"/>
  <c r="E183" i="3" s="1"/>
  <c r="E61" i="3"/>
  <c r="E79" i="3"/>
  <c r="E78" i="3" s="1"/>
  <c r="E80" i="3"/>
  <c r="E114" i="3"/>
  <c r="E115" i="3"/>
  <c r="E110" i="3"/>
  <c r="E111" i="3"/>
  <c r="E82" i="3"/>
  <c r="E83" i="3"/>
  <c r="E179" i="3"/>
  <c r="E178" i="3" s="1"/>
  <c r="E39" i="3"/>
  <c r="E36" i="3"/>
  <c r="E44" i="3"/>
  <c r="E60" i="3"/>
  <c r="E35" i="3" l="1"/>
  <c r="E29" i="3" s="1"/>
  <c r="E17" i="3" s="1"/>
  <c r="E214" i="3"/>
  <c r="E164" i="3"/>
  <c r="E182" i="3"/>
  <c r="E59" i="3"/>
  <c r="E58" i="3" s="1"/>
  <c r="E177" i="3"/>
  <c r="H62" i="4"/>
  <c r="H58" i="4" s="1"/>
  <c r="E86" i="3" l="1"/>
  <c r="E15" i="3" s="1"/>
  <c r="H53" i="4"/>
  <c r="O15" i="3" l="1"/>
  <c r="H50" i="4"/>
  <c r="H49" i="4" s="1"/>
  <c r="H48" i="4" l="1"/>
  <c r="H41" i="4" l="1"/>
  <c r="H33" i="4" l="1"/>
  <c r="H31" i="4" s="1"/>
  <c r="H25" i="4" l="1"/>
  <c r="H18" i="4" l="1"/>
  <c r="H16" i="4" l="1"/>
  <c r="L16" i="4" l="1"/>
</calcChain>
</file>

<file path=xl/sharedStrings.xml><?xml version="1.0" encoding="utf-8"?>
<sst xmlns="http://schemas.openxmlformats.org/spreadsheetml/2006/main" count="4701" uniqueCount="699">
  <si>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</si>
  <si>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</si>
  <si>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</si>
  <si>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</si>
  <si>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</si>
  <si>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</si>
  <si>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</si>
  <si>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</si>
  <si>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</si>
  <si>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</si>
  <si>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</si>
  <si>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</si>
  <si>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</si>
  <si>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</si>
  <si>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</si>
  <si>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</si>
  <si>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</si>
  <si>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</si>
  <si>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</si>
  <si>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</si>
  <si>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</si>
  <si>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</si>
  <si>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</si>
  <si>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</si>
  <si>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</si>
  <si>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</si>
  <si>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</si>
  <si>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</si>
  <si>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</si>
  <si>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</si>
  <si>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</si>
  <si>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</si>
  <si>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</si>
  <si>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</si>
  <si>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</si>
  <si>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</si>
  <si>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</si>
  <si>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</si>
  <si>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</si>
  <si>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</si>
  <si>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</si>
  <si>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</si>
  <si>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</si>
  <si>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</si>
  <si>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</si>
  <si>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</si>
  <si>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</si>
  <si>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</si>
  <si>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</si>
  <si>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</si>
  <si>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</si>
  <si>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</si>
  <si>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</si>
  <si>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</si>
  <si>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</si>
  <si>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</si>
  <si>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</si>
  <si>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</si>
  <si>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</si>
  <si>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</si>
  <si>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</si>
  <si>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</si>
  <si>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</si>
  <si>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</si>
  <si>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</si>
  <si>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</si>
  <si>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</si>
  <si>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</si>
  <si>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</si>
  <si>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</si>
  <si>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</si>
  <si>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</si>
  <si>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</si>
  <si>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</si>
  <si>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</si>
  <si>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</si>
  <si>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</si>
  <si>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</si>
  <si>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</si>
  <si>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</si>
  <si>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</si>
  <si>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</si>
  <si>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</si>
  <si>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</si>
  <si>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</si>
  <si>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</si>
  <si>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</si>
  <si>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</si>
  <si>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</si>
  <si>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</si>
  <si>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</si>
  <si>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</si>
  <si>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</si>
  <si>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</si>
  <si>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</si>
  <si>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</si>
  <si>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</si>
  <si>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</si>
  <si>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</si>
  <si>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</si>
  <si>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</si>
  <si>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</si>
  <si>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</si>
  <si>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</si>
  <si>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</si>
  <si>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</si>
  <si>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</si>
  <si>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</si>
  <si>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</si>
  <si>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</si>
  <si>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</si>
  <si>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</si>
  <si>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</si>
  <si>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</si>
  <si>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</si>
  <si>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</si>
  <si>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</si>
  <si>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</si>
  <si>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</si>
  <si>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</si>
  <si>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</si>
  <si>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</si>
  <si>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</si>
  <si>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</si>
  <si>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</si>
  <si>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</si>
  <si>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</si>
  <si>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</si>
  <si>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</si>
  <si>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</si>
  <si>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</si>
  <si>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</si>
  <si>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</si>
  <si>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</si>
  <si>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</si>
  <si>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</si>
  <si>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</si>
  <si>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</si>
  <si>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</si>
  <si>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</si>
  <si>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</si>
  <si>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</si>
  <si>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</si>
  <si>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</si>
  <si>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</si>
  <si>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</si>
  <si>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</si>
  <si>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</si>
  <si>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</si>
  <si>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</si>
  <si>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</si>
  <si>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</si>
  <si>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</si>
  <si>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</si>
  <si>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</si>
  <si>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</si>
  <si>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</si>
  <si>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</si>
  <si>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</si>
  <si>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</si>
  <si>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</si>
  <si>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</si>
  <si>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</si>
  <si>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</si>
  <si>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</si>
  <si>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</si>
  <si>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</si>
  <si>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</si>
  <si>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</si>
  <si>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</si>
  <si>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</si>
  <si>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</si>
  <si>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</si>
  <si>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</si>
  <si>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</si>
  <si>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</si>
  <si>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</si>
  <si>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</si>
  <si>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</si>
  <si>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</si>
  <si>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</si>
  <si>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</si>
  <si>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</si>
  <si>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</si>
  <si>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</si>
  <si>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</si>
  <si>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</si>
  <si>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</si>
  <si>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</si>
  <si>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</si>
  <si>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</si>
  <si>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</si>
  <si>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</si>
  <si>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</si>
  <si>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</si>
  <si>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</si>
  <si>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</si>
  <si>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</si>
  <si>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</si>
  <si>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</si>
  <si>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</si>
  <si>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</si>
  <si>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</si>
  <si>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</si>
  <si>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</si>
  <si>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</si>
  <si>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</si>
  <si>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</si>
  <si>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</si>
  <si>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</si>
  <si>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</si>
  <si>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</si>
  <si>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</si>
  <si>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</si>
  <si>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</si>
  <si>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</si>
  <si>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</si>
  <si>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</si>
  <si>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</si>
  <si>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</si>
  <si>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</si>
  <si>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</si>
  <si>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</si>
  <si>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</si>
  <si>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</si>
  <si>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</si>
  <si>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</si>
  <si>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</si>
  <si>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</si>
  <si>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</si>
  <si>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</si>
  <si>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</si>
  <si>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</si>
  <si>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</si>
  <si>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</si>
  <si>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</si>
  <si>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</si>
  <si>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</si>
  <si>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</si>
  <si>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</si>
  <si>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</si>
  <si>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</si>
  <si>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</si>
  <si>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</si>
  <si>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</si>
  <si>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</si>
  <si>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</si>
  <si>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</si>
  <si>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</si>
  <si>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</si>
  <si>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</si>
  <si>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</si>
  <si>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</si>
  <si>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</si>
  <si>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</si>
  <si>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</si>
  <si>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</si>
  <si>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</si>
  <si>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</si>
  <si>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</si>
  <si>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</si>
  <si>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</si>
  <si>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</si>
  <si>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</si>
  <si>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</si>
  <si>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</si>
  <si>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</si>
  <si>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</si>
  <si>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</si>
  <si>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</si>
  <si>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</si>
  <si>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</si>
  <si>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</si>
  <si>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</si>
  <si>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</si>
  <si>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</si>
  <si>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</si>
  <si>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</si>
  <si>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</si>
  <si>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</si>
  <si>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</si>
  <si>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</si>
  <si>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</si>
  <si>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</si>
  <si>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</si>
  <si>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</si>
  <si>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</si>
  <si>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</si>
  <si>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</si>
  <si>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</si>
  <si>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</si>
  <si>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</si>
  <si>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</si>
  <si>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</si>
  <si>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</si>
  <si>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 xml:space="preserve">Основные направления развития </t>
  </si>
  <si>
    <t>Реализация  основных направлений развития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</si>
  <si>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</si>
  <si>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</si>
  <si>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</si>
  <si>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</si>
  <si>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</si>
  <si>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</si>
  <si>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</si>
  <si>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</si>
  <si>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</si>
  <si>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</si>
  <si>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</si>
  <si>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</si>
  <si>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</si>
  <si>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</si>
  <si>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</si>
  <si>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</si>
  <si>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</si>
  <si>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</si>
  <si>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</si>
  <si>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</si>
  <si>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</si>
  <si>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</si>
  <si>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</si>
  <si>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</si>
  <si>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</si>
  <si>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</si>
  <si>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</si>
  <si>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</si>
  <si>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</si>
  <si>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</si>
  <si>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</si>
  <si>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</si>
  <si>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</si>
  <si>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</si>
  <si>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</si>
  <si>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</si>
  <si>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</si>
  <si>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</si>
  <si>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</si>
  <si>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</si>
  <si>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</si>
  <si>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</si>
  <si>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</si>
  <si>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</si>
  <si>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</si>
  <si>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</si>
  <si>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</si>
  <si>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</si>
  <si>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</si>
  <si>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</si>
  <si>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</si>
  <si>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</si>
  <si>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</si>
  <si>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</si>
  <si>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</si>
  <si>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</si>
  <si>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</si>
  <si>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</si>
  <si>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</si>
  <si>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</si>
  <si>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</si>
  <si>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</si>
  <si>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</si>
  <si>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</si>
  <si>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</si>
  <si>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</si>
  <si>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</si>
  <si>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</si>
  <si>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</si>
  <si>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</si>
  <si>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</si>
  <si>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</si>
  <si>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</si>
  <si>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</si>
  <si>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</si>
  <si>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</si>
  <si>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</si>
  <si>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</si>
  <si>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</si>
  <si>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</si>
  <si>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</si>
  <si>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</si>
  <si>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</si>
  <si>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</si>
  <si>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</si>
  <si>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</si>
  <si>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</si>
  <si>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</si>
  <si>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</si>
  <si>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</si>
  <si>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</si>
  <si>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</si>
  <si>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</si>
  <si>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</si>
  <si>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</si>
  <si>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</si>
  <si>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</si>
  <si>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</si>
  <si>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</si>
  <si>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</si>
  <si>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</si>
  <si>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</si>
  <si>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</si>
  <si>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</si>
  <si>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</si>
  <si>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</si>
  <si>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</si>
  <si>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</si>
  <si>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</si>
  <si>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</si>
  <si>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5510500000</t>
  </si>
  <si>
    <t>Мероприятия по комплексному развитию Темрюкского района в сфере строительства</t>
  </si>
  <si>
    <t>5610060740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</si>
  <si>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</si>
  <si>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5610010685</t>
  </si>
  <si>
    <t>Коммунальное хозяйство</t>
  </si>
  <si>
    <t>5200000000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</si>
  <si>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</si>
  <si>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</si>
  <si>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</si>
  <si>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</si>
  <si>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</si>
  <si>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6000000000</t>
  </si>
  <si>
    <t>Реализация основных мероприятий муниципальной программы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</si>
  <si>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</si>
  <si>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</si>
  <si>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</si>
  <si>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</si>
  <si>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</si>
  <si>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</si>
  <si>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</si>
  <si>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</si>
  <si>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</si>
  <si>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</si>
  <si>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</si>
  <si>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</si>
  <si>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56100L3040</t>
  </si>
  <si>
    <t xml:space="preserve">            Темрюкский район VII созыва</t>
  </si>
  <si>
    <t xml:space="preserve">     Темрюкский район VII  созыва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</si>
  <si>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</si>
  <si>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</si>
  <si>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</si>
  <si>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</si>
  <si>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5220000000</t>
  </si>
  <si>
    <t>Улучшение жилищных условий населения Темрюкского района</t>
  </si>
  <si>
    <t>5220100000</t>
  </si>
  <si>
    <t>Расходы на улучшение жилищных условий населения Темрюкского района</t>
  </si>
  <si>
    <t>Муниципальная программа  муниципального образования Темрюкский район "Развитие жилищно-коммунального хозяйства"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</si>
  <si>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</si>
  <si>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</si>
  <si>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</si>
  <si>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</si>
  <si>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</si>
  <si>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</si>
  <si>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</si>
  <si>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</si>
  <si>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</si>
  <si>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</si>
  <si>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</si>
  <si>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</si>
  <si>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5220110233</t>
  </si>
  <si>
    <t>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</si>
  <si>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</si>
  <si>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</si>
  <si>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</si>
  <si>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 xml:space="preserve">Содействие трудоустройству  несовершеннолетних </t>
  </si>
  <si>
    <t>5820010450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</si>
  <si>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</si>
  <si>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</si>
  <si>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</si>
  <si>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</si>
  <si>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</si>
  <si>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</si>
  <si>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</si>
  <si>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</si>
  <si>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</si>
  <si>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</si>
  <si>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</si>
  <si>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</si>
  <si>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</si>
  <si>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</si>
  <si>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</si>
  <si>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 "Муниципальная политика и развитие гражданского общества"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</si>
  <si>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</si>
  <si>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"Развитие экономики"</t>
  </si>
  <si>
    <t>Муниципальная программа муниципального образования Темрюкский район  "Развитие экономики"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</si>
  <si>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</si>
  <si>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</si>
  <si>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"Обеспечение безопасности населения"</t>
  </si>
  <si>
    <t>Муниципальная программа муниципального образования Темрюкский район  "Обеспечение безопасности населения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</si>
  <si>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</si>
  <si>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</si>
  <si>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</si>
  <si>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>Муниципальная программа муниципального образования Темрюкский район  "Профилактика правонарушений"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</si>
  <si>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</si>
  <si>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"Развитие сельского хозяйства"</t>
  </si>
  <si>
    <t>Муниципальная программа муниципального образования Темрюкский район  "Развитие сельского хозяйства"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</si>
  <si>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</si>
  <si>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"Комплексное развитие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</si>
  <si>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документации"</t>
  </si>
  <si>
    <t>Муниципальная программа  муниципального образования Темрюкский район "Дети Тамани"</t>
  </si>
  <si>
    <t>Муниципальная  программа 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</si>
  <si>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 "</t>
  </si>
  <si>
    <t>Муниципальная  программа  муниципального образования Темрюкский район "Развитие санаторно - курортного и туристского  комплекса"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</si>
  <si>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</si>
  <si>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"Поддержка малого и среднего предпринимательства "</t>
  </si>
  <si>
    <t>Муниципальная программа  муниципального образования Темрюкский район "Поддержка малого и среднего предпринимательства"</t>
  </si>
  <si>
    <t>Муниципальная программа  муниципального образования Темрюкский район "Экологическое оздоровление территории "</t>
  </si>
  <si>
    <t>Муниципальная программа муниципального образования Темрюкский район  "Дети Тамани"</t>
  </si>
  <si>
    <t>Муниципальная программа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</si>
  <si>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</si>
  <si>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</si>
  <si>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"Социальная поддержка граждан "</t>
  </si>
  <si>
    <t>Муниципальная  программа 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</si>
  <si>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 муниципального образования Темрюкский район "Обеспечение и развитие физической культуры и спорта"</t>
  </si>
  <si>
    <t>Муниципальная программа муниципального образования Темрюкский район "Управление муниципальными финансами"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</si>
  <si>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</si>
  <si>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</si>
  <si>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</si>
  <si>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</si>
  <si>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 "Развитие образования"</t>
  </si>
  <si>
    <t>Муниципальная программа  муниципального образования Темрюкский район  "Развитие образования"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</si>
  <si>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</si>
  <si>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Муниципальная  программа муниципального образования Темрюкский район  "Комплексное  развитие  в сфере  дорожного хозяйства"</t>
  </si>
  <si>
    <t>Муниципальная программа муниципального образования Темрюкский район "Развитие культуры "</t>
  </si>
  <si>
    <t>Муниципальная программа  муниципального образования Темрюкский район "Развитие культуры "</t>
  </si>
  <si>
    <t>Муниципальная программа муниципального образования Темрюкский район "Программа  реализации государственной молодежной политики"</t>
  </si>
  <si>
    <t>Муниципальная программа  муниципального образования Темрюкский район  "Программа реализации государственной молодежной политики"</t>
  </si>
  <si>
    <t xml:space="preserve">Муниципальная  программа  муниципального образования Темрюкский район "Дети Тамани" </t>
  </si>
  <si>
    <t xml:space="preserve">Муниципальная  программа муниципального образования Темрюкский район  "Дети Тамани" </t>
  </si>
  <si>
    <t>6800000000</t>
  </si>
  <si>
    <t>Муниципальная программа муниципального образования Темрюкский район "Умное обращение с отходами"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</si>
  <si>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</si>
  <si>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</si>
  <si>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</si>
  <si>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</si>
  <si>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</si>
  <si>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</si>
  <si>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</si>
  <si>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</si>
  <si>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22.</t>
  </si>
  <si>
    <t xml:space="preserve">     Приложение 7</t>
  </si>
  <si>
    <t>Приложение 9</t>
  </si>
  <si>
    <t xml:space="preserve">            Приложение  11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</si>
  <si>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</si>
  <si>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</si>
  <si>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</si>
  <si>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</si>
  <si>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</si>
  <si>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</si>
  <si>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</si>
  <si>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</si>
  <si>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</si>
  <si>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</si>
  <si>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</si>
  <si>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</si>
  <si>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</si>
  <si>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</si>
  <si>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</si>
  <si>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4440060910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</si>
  <si>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</si>
  <si>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</si>
  <si>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</si>
  <si>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</si>
  <si>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</si>
  <si>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</si>
  <si>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</si>
  <si>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</si>
  <si>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</si>
  <si>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</si>
  <si>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</si>
  <si>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</si>
  <si>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</si>
  <si>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</si>
  <si>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</si>
  <si>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</si>
  <si>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</si>
  <si>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</si>
  <si>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</si>
  <si>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</si>
  <si>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</si>
  <si>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</si>
  <si>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 xml:space="preserve"> 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</si>
  <si>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</si>
  <si>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</si>
  <si>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</si>
  <si>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</si>
  <si>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59100L5190</t>
  </si>
  <si>
    <t>3130263640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</si>
  <si>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</si>
  <si>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6110069190</t>
  </si>
  <si>
    <t>6110069170</t>
  </si>
  <si>
    <t>6110069110</t>
  </si>
  <si>
    <t>6110069140</t>
  </si>
  <si>
    <t>5710069180</t>
  </si>
  <si>
    <t>6110069130</t>
  </si>
  <si>
    <t>6110069100</t>
  </si>
  <si>
    <t>6110069160</t>
  </si>
  <si>
    <t>5710069120</t>
  </si>
  <si>
    <t>3130269200</t>
  </si>
  <si>
    <t xml:space="preserve">Государственная поддержка отрасли культуры </t>
  </si>
  <si>
    <t>Мероприятия по переподготовке и повышению квалификации кадров</t>
  </si>
  <si>
    <t>7420010680</t>
  </si>
  <si>
    <t>Физическая культура</t>
  </si>
  <si>
    <t>360</t>
  </si>
  <si>
    <t>Обеспечение и выполнение муниципальных функций в сфере строительства Темрюкского района</t>
  </si>
  <si>
    <t>5510510481</t>
  </si>
  <si>
    <t>5200000590</t>
  </si>
  <si>
    <t>Функционирование Правительства Российской Федерации, высших  исполнительных органов субъектов Российской Федерации, местных администраций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</si>
  <si>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</si>
  <si>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6810110236</t>
  </si>
  <si>
    <t>Реализация мероприятий, направленных на рекультивацию объектов размещения отходов, в том числе твердых коммунальных отходов</t>
  </si>
  <si>
    <t>Охрана окружающей среды</t>
  </si>
  <si>
    <t>Другие вопросы в области охраны окружающей среды</t>
  </si>
  <si>
    <t>Спорт высших достижений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</si>
  <si>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 списков граждан,жилые помещения которых повреждены   в результате чрезвычайных ситуаций природного и техногенного характера, а также в результате террористических актов  и (или) при пресечении террористических актов правомерными действиями на территории Краснодарского края</t>
  </si>
  <si>
    <t xml:space="preserve">Здравоохранение </t>
  </si>
  <si>
    <t>Амбулаторная помощь</t>
  </si>
  <si>
    <t>5510560960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</si>
  <si>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</si>
  <si>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Здравоохранение</t>
  </si>
  <si>
    <t>Проведение комплексных кадастровых работ</t>
  </si>
  <si>
    <t>34301L5110</t>
  </si>
  <si>
    <t>34100А0820</t>
  </si>
  <si>
    <t>39.</t>
  </si>
  <si>
    <t>Реализация мероприятий по комплексному развитию Темрюкского района в сфере строительства</t>
  </si>
  <si>
    <t>5510510508</t>
  </si>
  <si>
    <t>56100R3032</t>
  </si>
  <si>
    <t>5510510237</t>
  </si>
  <si>
    <t>Организация работ по сносу объектов самовольного строительства в Темрюкском районе</t>
  </si>
  <si>
    <t>5610010238</t>
  </si>
  <si>
    <t>Социальные выплаты для оплаты первоначального взноса при получении жилищного кредита, в том числе ипотечного жилищного кредита, на приобретение, строительство жилого помещения педагогическим работникам, работающим в общеобразовательных организациях муниципального образования Темрюкский район</t>
  </si>
  <si>
    <t>Управление опеки и попечительства в отношении несовершеннолетних администрации муниципального образования Темрюкский район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</si>
  <si>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 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</si>
  <si>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Начальник финансового управления</t>
  </si>
  <si>
    <t>Р.Б. Волков</t>
  </si>
  <si>
    <t>340</t>
  </si>
  <si>
    <t>Стипендии</t>
  </si>
  <si>
    <t xml:space="preserve">            к решению       сессии Совета                                                                     </t>
  </si>
  <si>
    <t>7600000000</t>
  </si>
  <si>
    <t>7610000000</t>
  </si>
  <si>
    <t>7610010410</t>
  </si>
  <si>
    <t>730</t>
  </si>
  <si>
    <t>Процентные платежи по муниципальному долгу муниципального образования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</si>
  <si>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</si>
  <si>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</si>
  <si>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</si>
  <si>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и муниципальными финансовыми активами</t>
  </si>
  <si>
    <t>Управление муниципальным долгом</t>
  </si>
  <si>
    <t>40.</t>
  </si>
  <si>
    <t xml:space="preserve">            от  "    " декабря  2024 г. № </t>
  </si>
  <si>
    <t>Ведомственная структура расходов бюджета муниципального образования Темрюкский  район   на  2025 год</t>
  </si>
  <si>
    <t xml:space="preserve">к решению          сессии Совета                                                                     </t>
  </si>
  <si>
    <t xml:space="preserve">от  "    "  декабря  2024 г. № </t>
  </si>
  <si>
    <t>Обеспечение проведения выборов и референдумов</t>
  </si>
  <si>
    <t>7200000000</t>
  </si>
  <si>
    <t>7210000000</t>
  </si>
  <si>
    <t>7210010600</t>
  </si>
  <si>
    <t>Обеспечение и проведение выборов и референдумов в муниципальном образовании Темрюкский район</t>
  </si>
  <si>
    <t>Проведение выборов депутатов в Совет муниципального образования Темрюкский район</t>
  </si>
  <si>
    <t>Реализация мероприятий по проведению выборов депутатов в Совет муниципального образования Темрюкский район</t>
  </si>
  <si>
    <t>880</t>
  </si>
  <si>
    <t>Специальные расходы</t>
  </si>
  <si>
    <t>41.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</si>
  <si>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2025 год</t>
  </si>
  <si>
    <t xml:space="preserve"> Распределение бюджетных ассигнований  по разделам и подразделам  классификации расходов  бюджетов на 2025  год</t>
  </si>
  <si>
    <t xml:space="preserve">     от "    "  декабря 2024 г. № </t>
  </si>
  <si>
    <t xml:space="preserve">     к решению       сессии Совета</t>
  </si>
  <si>
    <t>5510600000</t>
  </si>
  <si>
    <t>5510610471</t>
  </si>
  <si>
    <t>Строительство и обеспечение инженерной инфраструктурой учреждений дополнительного образования детей</t>
  </si>
  <si>
    <t>Реализация мероприятий по строительству и обеспечению инженерной инфраструктурой  учреждений дополнительного образования детей</t>
  </si>
  <si>
    <t>6300060820</t>
  </si>
  <si>
    <t>3130269210</t>
  </si>
  <si>
    <t>Муниципальная программа муниципального образования Темрюкский район "Создание доступной среды для инвалидов и других маломобильных групп населения"</t>
  </si>
  <si>
    <t>Доступная среда для инвалидов и других маломобильных групп населения</t>
  </si>
  <si>
    <t>Обеспечение доступности для инвалидов  и других маломобильных групп населения</t>
  </si>
  <si>
    <t>Обучение специалистов, предоставляющих услуги населению, сурдопереводу</t>
  </si>
  <si>
    <t>6500000000</t>
  </si>
  <si>
    <t>6510000000</t>
  </si>
  <si>
    <t>6510100000</t>
  </si>
  <si>
    <t>6510110507</t>
  </si>
  <si>
    <t>330</t>
  </si>
  <si>
    <t>Создание  условий для организации досуга и обеспечения жителей услугами организаций культуры</t>
  </si>
  <si>
    <t>59100S0560</t>
  </si>
  <si>
    <t>Публичные нормативные выплаты гражданам несоциального характера</t>
  </si>
  <si>
    <t>452009Д400</t>
  </si>
  <si>
    <t>Разработка и актуализация комплексной схемы организации дорожного движения, проектов организации дорожного движения и технических паспортов автомобильных дорог местного значения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</si>
  <si>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 , образовательные программы основного общего образования, образовательные программы среднего общего образования  (субвенции на осуществление отдельного государственного полномочия 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</si>
  <si>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 , образовательные программы основного общего образования, образовательные программы среднего общего образования  (субвенции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</si>
  <si>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детей-сирот и детей,оставшихся без попечения родителей, лиц из числа детей-сирот и детей, оставшихся без попечения родителей, жилыми помещениями</t>
  </si>
  <si>
    <t>55105S0470</t>
  </si>
  <si>
    <t>Субсидии на 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 отрасли культуры, благоустройства, сооружений инженерной защиты и берегоукрепления</t>
  </si>
  <si>
    <t>5510400000</t>
  </si>
  <si>
    <t>5510410470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</si>
  <si>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</si>
  <si>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</si>
  <si>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4510000000</t>
  </si>
  <si>
    <t>45100S2440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</si>
  <si>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</si>
  <si>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Субсидии на капитальный ремонт и ремонт автомобильных дорог общего пользования местного значения</t>
  </si>
  <si>
    <t xml:space="preserve"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</si>
</sst>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00\ _₽_-;\-* #,##0.00000000\ _₽_-;_-* &quot;-&quot;????\ _₽_-;_-@_-"/>
    <numFmt numFmtId="166" formatCode="_-* #,##0.000000\ _₽_-;\-* #,##0.000000\ _₽_-;_-* &quot;-&quot;???\ _₽_-;_-@_-"/>
    <numFmt numFmtId="167" formatCode="_-* #,##0.000000_р_._-;\-* #,##0.000000_р_._-;_-* &quot;-&quot;?_р_._-;_-@_-"/>
    <numFmt numFmtId="168" formatCode="_-* #,##0.0000_р_._-;\-* #,##0.0000_р_._-;_-* &quot;-&quot;?_р_._-;_-@_-"/>
    <numFmt numFmtId="169" formatCode="_-* #,##0.0\ _₽_-;\-* #,##0.0\ _₽_-;_-* &quot;-&quot;?\ _₽_-;_-@_-"/>
    <numFmt numFmtId="170" formatCode="_-* #,##0.00000_р_._-;\-* #,##0.00000_р_._-;_-* &quot;-&quot;?_р_._-;_-@_-"/>
    <numFmt numFmtId="171" formatCode="00\.00\.00"/>
    <numFmt numFmtId="172" formatCode="#,##0.0"/>
    <numFmt numFmtId="173" formatCode="_-* #,##0.000\ _₽_-;\-* #,##0.000\ _₽_-;_-* &quot;-&quot;?\ _₽_-;_-@_-"/>
  </numFmts>
  <fonts count="2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43" fontId="25" fillId="0" borderId="0" applyFont="0" applyFill="0" applyBorder="0" applyAlignment="0" applyProtection="0"/>
  </cellStyleXfs>
  <cellXfs count="554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0" fillId="0" borderId="0" xfId="0" applyNumberFormat="1" applyAlignme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4" fontId="1" fillId="3" borderId="0" xfId="0" applyNumberFormat="1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5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5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64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64" fontId="12" fillId="0" borderId="0" xfId="0" applyNumberFormat="1" applyFont="1" applyAlignment="1">
      <alignment horizontal="center"/>
    </xf>
    <xf numFmtId="49" fontId="12" fillId="0" borderId="0" xfId="0" applyNumberFormat="1" applyFont="1" applyAlignment="1"/>
    <xf numFmtId="0" fontId="17" fillId="0" borderId="0" xfId="0" applyFont="1"/>
    <xf numFmtId="0" fontId="18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9" fillId="0" borderId="0" xfId="0" applyFont="1"/>
    <xf numFmtId="0" fontId="20" fillId="0" borderId="0" xfId="0" applyFont="1"/>
    <xf numFmtId="49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49" fontId="2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6" fontId="18" fillId="0" borderId="0" xfId="0" applyNumberFormat="1" applyFont="1"/>
    <xf numFmtId="167" fontId="18" fillId="0" borderId="0" xfId="0" applyNumberFormat="1" applyFont="1"/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8" fontId="0" fillId="0" borderId="0" xfId="0" applyNumberFormat="1"/>
    <xf numFmtId="0" fontId="21" fillId="0" borderId="0" xfId="0" applyFont="1"/>
    <xf numFmtId="0" fontId="23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169" fontId="0" fillId="0" borderId="0" xfId="0" applyNumberFormat="1"/>
    <xf numFmtId="49" fontId="12" fillId="0" borderId="0" xfId="0" applyNumberFormat="1" applyFont="1" applyBorder="1" applyAlignmen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164" fontId="1" fillId="0" borderId="0" xfId="2" applyNumberFormat="1" applyFont="1" applyAlignment="1">
      <alignment horizontal="center"/>
    </xf>
    <xf numFmtId="164" fontId="2" fillId="2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Border="1" applyAlignment="1">
      <alignment horizontal="center"/>
    </xf>
    <xf numFmtId="164" fontId="1" fillId="0" borderId="0" xfId="2" applyNumberFormat="1" applyFont="1" applyBorder="1"/>
    <xf numFmtId="164" fontId="1" fillId="3" borderId="0" xfId="2" applyNumberFormat="1" applyFont="1" applyFill="1" applyAlignment="1">
      <alignment horizontal="center"/>
    </xf>
    <xf numFmtId="0" fontId="1" fillId="0" borderId="0" xfId="0" applyFont="1" applyBorder="1" applyAlignment="1">
      <alignment wrapText="1"/>
    </xf>
    <xf numFmtId="0" fontId="26" fillId="0" borderId="0" xfId="0" applyFont="1"/>
    <xf numFmtId="0" fontId="1" fillId="3" borderId="0" xfId="0" applyFont="1" applyFill="1" applyAlignment="1">
      <alignment horizontal="left" wrapText="1"/>
    </xf>
    <xf numFmtId="168" fontId="24" fillId="0" borderId="0" xfId="0" applyNumberFormat="1" applyFont="1"/>
    <xf numFmtId="164" fontId="12" fillId="3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2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2" fillId="3" borderId="0" xfId="0" applyNumberFormat="1" applyFont="1" applyFill="1" applyBorder="1" applyAlignment="1">
      <alignment wrapText="1"/>
    </xf>
    <xf numFmtId="0" fontId="12" fillId="0" borderId="0" xfId="0" applyFont="1" applyAlignment="1">
      <alignment horizontal="justify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/>
    </xf>
    <xf numFmtId="49" fontId="12" fillId="3" borderId="0" xfId="0" applyNumberFormat="1" applyFont="1" applyFill="1" applyBorder="1" applyAlignment="1">
      <alignment horizontal="center"/>
    </xf>
    <xf numFmtId="49" fontId="12" fillId="3" borderId="0" xfId="0" applyNumberFormat="1" applyFont="1" applyFill="1"/>
    <xf numFmtId="49" fontId="12" fillId="3" borderId="0" xfId="0" applyNumberFormat="1" applyFont="1" applyFill="1" applyAlignment="1">
      <alignment horizontal="center"/>
    </xf>
    <xf numFmtId="0" fontId="12" fillId="0" borderId="0" xfId="0" applyNumberFormat="1" applyFont="1" applyBorder="1" applyAlignment="1">
      <alignment wrapText="1"/>
    </xf>
    <xf numFmtId="0" fontId="24" fillId="0" borderId="0" xfId="0" applyFont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70" fontId="18" fillId="0" borderId="0" xfId="0" applyNumberFormat="1" applyFont="1"/>
    <xf numFmtId="165" fontId="18" fillId="0" borderId="0" xfId="0" applyNumberFormat="1" applyFont="1"/>
    <xf numFmtId="164" fontId="1" fillId="0" borderId="0" xfId="2" applyNumberFormat="1" applyFont="1" applyAlignment="1">
      <alignment horizontal="center" vertical="center"/>
    </xf>
    <xf numFmtId="164" fontId="1" fillId="3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2" borderId="0" xfId="0" applyNumberFormat="1" applyFont="1" applyFill="1" applyBorder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171" fontId="1" fillId="3" borderId="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70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" fillId="0" borderId="0" xfId="0" applyNumberFormat="1" applyFont="1" applyAlignment="1">
      <alignment horizontal="center"/>
    </xf>
    <xf numFmtId="49" fontId="2" fillId="3" borderId="0" xfId="0" applyNumberFormat="1" applyFont="1" applyFill="1" applyAlignment="1">
      <alignment horizontal="center" wrapText="1"/>
    </xf>
    <xf numFmtId="49" fontId="15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64" fontId="1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164" fontId="2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172" fontId="1" fillId="0" borderId="0" xfId="0" applyNumberFormat="1" applyFont="1" applyBorder="1" applyAlignment="1">
      <alignment horizontal="right"/>
    </xf>
    <xf numFmtId="172" fontId="2" fillId="3" borderId="0" xfId="0" applyNumberFormat="1" applyFont="1" applyFill="1" applyAlignment="1">
      <alignment horizontal="right"/>
    </xf>
    <xf numFmtId="172" fontId="1" fillId="3" borderId="0" xfId="0" applyNumberFormat="1" applyFont="1" applyFill="1" applyAlignment="1">
      <alignment horizontal="right"/>
    </xf>
    <xf numFmtId="172" fontId="2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right"/>
    </xf>
    <xf numFmtId="172" fontId="1" fillId="2" borderId="0" xfId="0" applyNumberFormat="1" applyFont="1" applyFill="1" applyBorder="1" applyAlignment="1">
      <alignment horizontal="right"/>
    </xf>
    <xf numFmtId="172" fontId="2" fillId="3" borderId="0" xfId="0" applyNumberFormat="1" applyFont="1" applyFill="1" applyBorder="1" applyAlignment="1">
      <alignment horizontal="right"/>
    </xf>
    <xf numFmtId="172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left" wrapText="1"/>
    </xf>
    <xf numFmtId="173" fontId="18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" fillId="0" borderId="0" xfId="0" applyNumberFormat="1" applyFont="1" applyFill="1" applyBorder="1" applyAlignment="1">
      <alignment horizontal="center" wrapText="1"/>
    </xf>
    <xf numFmtId="172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center" wrapText="1"/>
    </xf>
    <xf numFmtId="49" fontId="12" fillId="0" borderId="0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wrapText="1"/>
    </xf>
    <xf numFmtId="49" fontId="12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Alignment="1"/>
    <xf numFmtId="0" fontId="0" fillId="0" borderId="0" xfId="0" applyAlignment="1">
      <alignment horizontal="left" vertical="center" wrapText="1"/>
    </xf>
    <xf numFmtId="164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7" fillId="0" borderId="0" xfId="0" applyFont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2" fillId="0" borderId="0" xfId="0" applyNumberFormat="1" applyFont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02"/>
  <sheetViews>
    <sheetView view="pageBreakPreview" topLeftCell="A52" zoomScale="70" zoomScaleNormal="100" zoomScaleSheetLayoutView="70" workbookViewId="0">
      <selection activeCell="H59" sqref="H59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7.5703125" customWidth="1"/>
    <col min="5" max="5" width="0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30.7109375" customWidth="1"/>
    <col min="11" max="11" width="13.5703125" bestFit="1" customWidth="1"/>
    <col min="12" max="12" width="29.5703125" customWidth="1"/>
  </cols>
  <sheetData>
    <row r="2" spans="1:12" ht="18.75" x14ac:dyDescent="0.2">
      <c r="F2" s="494" t="s">
        <v>538</v>
      </c>
      <c r="G2" s="494"/>
      <c r="H2" s="494"/>
      <c r="I2" s="494"/>
    </row>
    <row r="3" spans="1:12" ht="18.75" x14ac:dyDescent="0.3">
      <c r="F3" s="531" t="s">
        <v>664</v>
      </c>
      <c r="G3" s="531"/>
      <c r="H3" s="531"/>
      <c r="I3" s="531"/>
    </row>
    <row r="4" spans="1:12" ht="21" customHeight="1" x14ac:dyDescent="0.3">
      <c r="F4" s="498" t="s">
        <v>81</v>
      </c>
      <c r="G4" s="498"/>
      <c r="H4" s="498"/>
      <c r="I4" s="498"/>
    </row>
    <row r="5" spans="1:12" ht="22.5" customHeight="1" x14ac:dyDescent="0.3">
      <c r="F5" s="498" t="s">
        <v>435</v>
      </c>
      <c r="G5" s="498"/>
      <c r="H5" s="498"/>
      <c r="I5" s="498"/>
    </row>
    <row r="6" spans="1:12" ht="21.75" customHeight="1" x14ac:dyDescent="0.3">
      <c r="F6" s="498" t="s">
        <v>663</v>
      </c>
      <c r="G6" s="498"/>
      <c r="H6" s="498"/>
      <c r="I6" s="498"/>
    </row>
    <row r="10" spans="1:12" ht="18.75" x14ac:dyDescent="0.3">
      <c r="A10" s="42"/>
      <c r="B10" s="42"/>
      <c r="C10" s="42"/>
      <c r="D10" s="42"/>
      <c r="E10" s="42"/>
      <c r="F10" s="42"/>
      <c r="G10" s="42"/>
      <c r="H10" s="42"/>
      <c r="I10" s="42"/>
    </row>
    <row r="11" spans="1:12" ht="63" customHeight="1" x14ac:dyDescent="0.2">
      <c r="A11" s="530" t="s">
        <v>662</v>
      </c>
      <c r="B11" s="530"/>
      <c r="C11" s="530"/>
      <c r="D11" s="530"/>
      <c r="E11" s="530"/>
      <c r="F11" s="530"/>
      <c r="G11" s="530"/>
      <c r="H11" s="530"/>
      <c r="I11" s="530"/>
    </row>
    <row r="12" spans="1:12" ht="19.5" customHeight="1" x14ac:dyDescent="0.3">
      <c r="B12" s="43"/>
      <c r="C12" s="43"/>
      <c r="D12" s="43"/>
      <c r="E12" s="43"/>
      <c r="F12" s="43"/>
      <c r="H12" s="517" t="s">
        <v>169</v>
      </c>
      <c r="I12" s="517"/>
    </row>
    <row r="13" spans="1:12" ht="22.5" customHeight="1" x14ac:dyDescent="0.2">
      <c r="A13" s="524" t="s">
        <v>35</v>
      </c>
      <c r="B13" s="518" t="s">
        <v>56</v>
      </c>
      <c r="C13" s="519"/>
      <c r="D13" s="519"/>
      <c r="E13" s="520"/>
      <c r="F13" s="524" t="s">
        <v>386</v>
      </c>
      <c r="G13" s="524" t="s">
        <v>385</v>
      </c>
      <c r="H13" s="510" t="s">
        <v>110</v>
      </c>
      <c r="I13" s="511"/>
    </row>
    <row r="14" spans="1:12" x14ac:dyDescent="0.2">
      <c r="A14" s="525"/>
      <c r="B14" s="521"/>
      <c r="C14" s="522"/>
      <c r="D14" s="522"/>
      <c r="E14" s="523"/>
      <c r="F14" s="525"/>
      <c r="G14" s="525"/>
      <c r="H14" s="512"/>
      <c r="I14" s="513"/>
    </row>
    <row r="15" spans="1:12" ht="18.75" x14ac:dyDescent="0.2">
      <c r="A15" s="55">
        <v>1</v>
      </c>
      <c r="B15" s="499">
        <v>2</v>
      </c>
      <c r="C15" s="500"/>
      <c r="D15" s="501"/>
      <c r="E15" s="55"/>
      <c r="F15" s="55">
        <v>3</v>
      </c>
      <c r="G15" s="55">
        <v>4</v>
      </c>
      <c r="H15" s="258">
        <v>5</v>
      </c>
      <c r="I15" s="259"/>
    </row>
    <row r="16" spans="1:12" ht="20.25" x14ac:dyDescent="0.3">
      <c r="A16" s="44"/>
      <c r="B16" s="496" t="s">
        <v>57</v>
      </c>
      <c r="C16" s="496"/>
      <c r="D16" s="496"/>
      <c r="E16" s="496"/>
      <c r="F16" s="45"/>
      <c r="G16" s="45"/>
      <c r="H16" s="471">
        <f>H18+H27+H31+H35+H41+H48+H53+H58+H65+H39+H51+H63</f>
        <v>5130875.4630000005</v>
      </c>
      <c r="I16" s="261"/>
      <c r="J16" s="482">
        <f>4828623.963+302283.7-32.2</f>
        <v>5130875.4630000005</v>
      </c>
      <c r="L16" s="351">
        <f>H16-Ведомственная!H17</f>
        <v>0</v>
      </c>
    </row>
    <row r="17" spans="1:11" ht="27.75" customHeight="1" x14ac:dyDescent="0.3">
      <c r="A17" s="44"/>
      <c r="B17" s="46" t="s">
        <v>60</v>
      </c>
      <c r="F17" s="47"/>
      <c r="G17" s="47"/>
      <c r="H17" s="72"/>
      <c r="I17" s="61"/>
    </row>
    <row r="18" spans="1:11" ht="24.75" customHeight="1" x14ac:dyDescent="0.3">
      <c r="A18" s="45" t="s">
        <v>36</v>
      </c>
      <c r="B18" s="497" t="s">
        <v>19</v>
      </c>
      <c r="C18" s="497"/>
      <c r="D18" s="497"/>
      <c r="E18" s="497"/>
      <c r="F18" s="27" t="s">
        <v>3</v>
      </c>
      <c r="G18" s="27"/>
      <c r="H18" s="329">
        <f>H19+H20+H21+H23+H25+H26+H22+H24</f>
        <v>333585.76299999998</v>
      </c>
      <c r="I18" s="61"/>
    </row>
    <row r="19" spans="1:11" ht="72" customHeight="1" x14ac:dyDescent="0.3">
      <c r="A19" s="47"/>
      <c r="B19" s="498" t="s">
        <v>62</v>
      </c>
      <c r="C19" s="498"/>
      <c r="D19" s="498"/>
      <c r="E19" s="498"/>
      <c r="F19" s="34" t="s">
        <v>3</v>
      </c>
      <c r="G19" s="34" t="s">
        <v>6</v>
      </c>
      <c r="H19" s="330">
        <f>Ведомственная!H32</f>
        <v>3202.4</v>
      </c>
      <c r="I19" s="61"/>
    </row>
    <row r="20" spans="1:11" ht="86.25" customHeight="1" x14ac:dyDescent="0.3">
      <c r="A20" s="47"/>
      <c r="B20" s="498" t="s">
        <v>51</v>
      </c>
      <c r="C20" s="498"/>
      <c r="D20" s="498"/>
      <c r="E20" s="498"/>
      <c r="F20" s="34" t="s">
        <v>3</v>
      </c>
      <c r="G20" s="34" t="s">
        <v>8</v>
      </c>
      <c r="H20" s="330">
        <f>Ведомственная!H21</f>
        <v>6033.9</v>
      </c>
      <c r="I20" s="61"/>
      <c r="K20" s="61"/>
    </row>
    <row r="21" spans="1:11" ht="85.5" customHeight="1" x14ac:dyDescent="0.3">
      <c r="A21" s="47"/>
      <c r="B21" s="498" t="s">
        <v>605</v>
      </c>
      <c r="C21" s="498"/>
      <c r="D21" s="498"/>
      <c r="E21" s="498"/>
      <c r="F21" s="34" t="s">
        <v>3</v>
      </c>
      <c r="G21" s="34" t="s">
        <v>10</v>
      </c>
      <c r="H21" s="63">
        <f>Ведомственная!H37</f>
        <v>143037.79999999999</v>
      </c>
      <c r="I21" s="61"/>
    </row>
    <row r="22" spans="1:11" ht="30" customHeight="1" x14ac:dyDescent="0.3">
      <c r="A22" s="47"/>
      <c r="B22" s="498" t="s">
        <v>377</v>
      </c>
      <c r="C22" s="504"/>
      <c r="D22" s="504"/>
      <c r="E22" s="275"/>
      <c r="F22" s="56" t="s">
        <v>3</v>
      </c>
      <c r="G22" s="56" t="s">
        <v>5</v>
      </c>
      <c r="H22" s="63">
        <f>Ведомственная!H61</f>
        <v>7.1</v>
      </c>
      <c r="I22" s="61"/>
    </row>
    <row r="23" spans="1:11" ht="66" customHeight="1" x14ac:dyDescent="0.3">
      <c r="A23" s="47"/>
      <c r="B23" s="502" t="s">
        <v>65</v>
      </c>
      <c r="C23" s="503"/>
      <c r="D23" s="503"/>
      <c r="F23" s="56" t="s">
        <v>3</v>
      </c>
      <c r="G23" s="56" t="s">
        <v>4</v>
      </c>
      <c r="H23" s="330">
        <f>Ведомственная!H330+Ведомственная!H302+Ведомственная!H349</f>
        <v>37921.9</v>
      </c>
      <c r="I23" s="61"/>
    </row>
    <row r="24" spans="1:11" ht="45.75" customHeight="1" x14ac:dyDescent="0.3">
      <c r="A24" s="47"/>
      <c r="B24" s="502" t="s">
        <v>651</v>
      </c>
      <c r="C24" s="503"/>
      <c r="D24" s="503"/>
      <c r="F24" s="56" t="s">
        <v>3</v>
      </c>
      <c r="G24" s="56" t="s">
        <v>7</v>
      </c>
      <c r="H24" s="330">
        <f>Ведомственная!H66</f>
        <v>20150.7</v>
      </c>
      <c r="I24" s="61"/>
    </row>
    <row r="25" spans="1:11" ht="26.25" customHeight="1" x14ac:dyDescent="0.3">
      <c r="A25" s="47"/>
      <c r="B25" s="505" t="s">
        <v>79</v>
      </c>
      <c r="C25" s="503"/>
      <c r="D25" s="503"/>
      <c r="F25" s="56" t="s">
        <v>3</v>
      </c>
      <c r="G25" s="56" t="s">
        <v>26</v>
      </c>
      <c r="H25" s="330">
        <f>Ведомственная!H71</f>
        <v>1000</v>
      </c>
      <c r="I25" s="61"/>
    </row>
    <row r="26" spans="1:11" ht="30" customHeight="1" x14ac:dyDescent="0.3">
      <c r="A26" s="47"/>
      <c r="B26" s="498" t="s">
        <v>24</v>
      </c>
      <c r="C26" s="498"/>
      <c r="D26" s="498"/>
      <c r="E26" s="498"/>
      <c r="F26" s="34" t="s">
        <v>3</v>
      </c>
      <c r="G26" s="56" t="s">
        <v>63</v>
      </c>
      <c r="H26" s="330">
        <f>Ведомственная!H76+Ведомственная!H311+Ведомственная!H364+Ведомственная!H336+Ведомственная!H376</f>
        <v>122231.963</v>
      </c>
      <c r="I26" s="61"/>
    </row>
    <row r="27" spans="1:11" ht="48" customHeight="1" x14ac:dyDescent="0.3">
      <c r="A27" s="59" t="s">
        <v>38</v>
      </c>
      <c r="B27" s="507" t="s">
        <v>58</v>
      </c>
      <c r="C27" s="507"/>
      <c r="D27" s="507"/>
      <c r="E27" s="507"/>
      <c r="F27" s="27" t="s">
        <v>8</v>
      </c>
      <c r="G27" s="28"/>
      <c r="H27" s="329">
        <f>H28+H29+H30</f>
        <v>53756.799999999996</v>
      </c>
      <c r="I27" s="61"/>
    </row>
    <row r="28" spans="1:11" ht="38.25" customHeight="1" x14ac:dyDescent="0.3">
      <c r="A28" s="47"/>
      <c r="B28" s="506" t="s">
        <v>446</v>
      </c>
      <c r="C28" s="506"/>
      <c r="D28" s="506"/>
      <c r="E28" s="506"/>
      <c r="F28" s="34" t="s">
        <v>8</v>
      </c>
      <c r="G28" s="34" t="s">
        <v>11</v>
      </c>
      <c r="H28" s="330">
        <f>Ведомственная!H123</f>
        <v>22498.9</v>
      </c>
      <c r="I28" s="61"/>
    </row>
    <row r="29" spans="1:11" ht="66" customHeight="1" x14ac:dyDescent="0.3">
      <c r="A29" s="47"/>
      <c r="B29" s="506" t="s">
        <v>445</v>
      </c>
      <c r="C29" s="504"/>
      <c r="D29" s="504"/>
      <c r="E29" s="363"/>
      <c r="F29" s="56" t="s">
        <v>8</v>
      </c>
      <c r="G29" s="56" t="s">
        <v>23</v>
      </c>
      <c r="H29" s="330">
        <f>Ведомственная!H130</f>
        <v>30727.8</v>
      </c>
      <c r="I29" s="61"/>
    </row>
    <row r="30" spans="1:11" ht="60" customHeight="1" x14ac:dyDescent="0.3">
      <c r="A30" s="47"/>
      <c r="B30" s="498" t="s">
        <v>75</v>
      </c>
      <c r="C30" s="503"/>
      <c r="D30" s="503"/>
      <c r="F30" s="30" t="s">
        <v>8</v>
      </c>
      <c r="G30" s="30" t="s">
        <v>52</v>
      </c>
      <c r="H30" s="330">
        <f>Ведомственная!H140</f>
        <v>530.09999999999991</v>
      </c>
      <c r="I30" s="61"/>
    </row>
    <row r="31" spans="1:11" ht="30.75" customHeight="1" x14ac:dyDescent="0.3">
      <c r="A31" s="60" t="s">
        <v>39</v>
      </c>
      <c r="B31" s="514" t="s">
        <v>25</v>
      </c>
      <c r="C31" s="514"/>
      <c r="D31" s="514"/>
      <c r="E31" s="514"/>
      <c r="F31" s="27" t="s">
        <v>10</v>
      </c>
      <c r="G31" s="49"/>
      <c r="H31" s="329">
        <f>H32+H33+H34</f>
        <v>401443.30000000005</v>
      </c>
      <c r="I31" s="61"/>
    </row>
    <row r="32" spans="1:11" ht="26.25" customHeight="1" x14ac:dyDescent="0.3">
      <c r="A32" s="48"/>
      <c r="B32" s="515" t="s">
        <v>32</v>
      </c>
      <c r="C32" s="515"/>
      <c r="D32" s="515"/>
      <c r="E32" s="515"/>
      <c r="F32" s="30" t="s">
        <v>10</v>
      </c>
      <c r="G32" s="30" t="s">
        <v>5</v>
      </c>
      <c r="H32" s="330">
        <f>Ведомственная!H154</f>
        <v>29342.3</v>
      </c>
      <c r="I32" s="61"/>
    </row>
    <row r="33" spans="1:9" ht="34.5" customHeight="1" x14ac:dyDescent="0.3">
      <c r="A33" s="48"/>
      <c r="B33" s="516" t="s">
        <v>91</v>
      </c>
      <c r="C33" s="503"/>
      <c r="D33" s="503"/>
      <c r="F33" s="56" t="s">
        <v>10</v>
      </c>
      <c r="G33" s="56" t="s">
        <v>11</v>
      </c>
      <c r="H33" s="330">
        <f>Ведомственная!H170</f>
        <v>310072.90000000002</v>
      </c>
      <c r="I33" s="61"/>
    </row>
    <row r="34" spans="1:9" ht="45" customHeight="1" x14ac:dyDescent="0.3">
      <c r="A34" s="48"/>
      <c r="B34" s="516" t="s">
        <v>76</v>
      </c>
      <c r="C34" s="503"/>
      <c r="D34" s="503"/>
      <c r="F34" s="56" t="s">
        <v>10</v>
      </c>
      <c r="G34" s="56" t="s">
        <v>77</v>
      </c>
      <c r="H34" s="330">
        <f>Ведомственная!H178</f>
        <v>62028.100000000006</v>
      </c>
      <c r="I34" s="61"/>
    </row>
    <row r="35" spans="1:9" ht="27.75" customHeight="1" x14ac:dyDescent="0.2">
      <c r="A35" s="59" t="s">
        <v>40</v>
      </c>
      <c r="B35" s="507" t="s">
        <v>15</v>
      </c>
      <c r="C35" s="507"/>
      <c r="D35" s="507"/>
      <c r="E35" s="507"/>
      <c r="F35" s="28" t="s">
        <v>5</v>
      </c>
      <c r="G35" s="28"/>
      <c r="H35" s="331">
        <f>H36+H38+H37</f>
        <v>42527.8</v>
      </c>
      <c r="I35" s="61"/>
    </row>
    <row r="36" spans="1:9" ht="32.25" customHeight="1" x14ac:dyDescent="0.2">
      <c r="A36" s="59"/>
      <c r="B36" s="526" t="s">
        <v>392</v>
      </c>
      <c r="C36" s="527"/>
      <c r="D36" s="527"/>
      <c r="E36" s="14"/>
      <c r="F36" s="294" t="s">
        <v>5</v>
      </c>
      <c r="G36" s="294" t="s">
        <v>3</v>
      </c>
      <c r="H36" s="332">
        <f>Ведомственная!H211</f>
        <v>4349.7</v>
      </c>
      <c r="I36" s="61"/>
    </row>
    <row r="37" spans="1:9" ht="32.25" customHeight="1" x14ac:dyDescent="0.2">
      <c r="A37" s="59"/>
      <c r="B37" s="508" t="s">
        <v>412</v>
      </c>
      <c r="C37" s="509"/>
      <c r="D37" s="509"/>
      <c r="E37" s="325"/>
      <c r="F37" s="294" t="s">
        <v>5</v>
      </c>
      <c r="G37" s="294" t="s">
        <v>6</v>
      </c>
      <c r="H37" s="332">
        <f>Ведомственная!H217</f>
        <v>1552.9</v>
      </c>
      <c r="I37" s="61"/>
    </row>
    <row r="38" spans="1:9" ht="45.75" customHeight="1" x14ac:dyDescent="0.3">
      <c r="A38" s="47"/>
      <c r="B38" s="506" t="s">
        <v>48</v>
      </c>
      <c r="C38" s="506"/>
      <c r="D38" s="506"/>
      <c r="E38" s="506"/>
      <c r="F38" s="34" t="s">
        <v>5</v>
      </c>
      <c r="G38" s="34" t="s">
        <v>5</v>
      </c>
      <c r="H38" s="330">
        <f>Ведомственная!H385+Ведомственная!H223</f>
        <v>36625.200000000004</v>
      </c>
      <c r="I38" s="61"/>
    </row>
    <row r="39" spans="1:9" ht="45.75" customHeight="1" x14ac:dyDescent="0.3">
      <c r="A39" s="45" t="s">
        <v>41</v>
      </c>
      <c r="B39" s="528" t="s">
        <v>609</v>
      </c>
      <c r="C39" s="529"/>
      <c r="D39" s="529"/>
      <c r="E39" s="433"/>
      <c r="F39" s="27" t="s">
        <v>4</v>
      </c>
      <c r="G39" s="27"/>
      <c r="H39" s="329">
        <f>H40</f>
        <v>32115.200000000001</v>
      </c>
      <c r="I39" s="61"/>
    </row>
    <row r="40" spans="1:9" ht="45.75" customHeight="1" x14ac:dyDescent="0.3">
      <c r="A40" s="47"/>
      <c r="B40" s="506" t="s">
        <v>610</v>
      </c>
      <c r="C40" s="504"/>
      <c r="D40" s="504"/>
      <c r="E40" s="432"/>
      <c r="F40" s="56" t="s">
        <v>4</v>
      </c>
      <c r="G40" s="56" t="s">
        <v>5</v>
      </c>
      <c r="H40" s="330">
        <f>Ведомственная!H228</f>
        <v>32115.200000000001</v>
      </c>
      <c r="I40" s="61"/>
    </row>
    <row r="41" spans="1:9" ht="32.25" customHeight="1" x14ac:dyDescent="0.3">
      <c r="A41" s="59" t="s">
        <v>42</v>
      </c>
      <c r="B41" s="507" t="s">
        <v>0</v>
      </c>
      <c r="C41" s="507"/>
      <c r="D41" s="507"/>
      <c r="E41" s="507"/>
      <c r="F41" s="27" t="s">
        <v>7</v>
      </c>
      <c r="G41" s="28"/>
      <c r="H41" s="331">
        <f>H42+H43+H45+H46+H47+H44</f>
        <v>3278025.9</v>
      </c>
      <c r="I41" s="61"/>
    </row>
    <row r="42" spans="1:9" ht="24.75" customHeight="1" x14ac:dyDescent="0.3">
      <c r="A42" s="47"/>
      <c r="B42" s="495" t="s">
        <v>2</v>
      </c>
      <c r="C42" s="495"/>
      <c r="D42" s="495"/>
      <c r="E42" s="495"/>
      <c r="F42" s="34" t="s">
        <v>7</v>
      </c>
      <c r="G42" s="34" t="s">
        <v>3</v>
      </c>
      <c r="H42" s="330">
        <f>Ведомственная!H440+Ведомственная!H398</f>
        <v>1056058.2</v>
      </c>
      <c r="I42" s="61"/>
    </row>
    <row r="43" spans="1:9" ht="25.5" customHeight="1" x14ac:dyDescent="0.3">
      <c r="A43" s="47"/>
      <c r="B43" s="495" t="s">
        <v>1</v>
      </c>
      <c r="C43" s="495"/>
      <c r="D43" s="495"/>
      <c r="E43" s="495"/>
      <c r="F43" s="34" t="s">
        <v>7</v>
      </c>
      <c r="G43" s="34" t="s">
        <v>6</v>
      </c>
      <c r="H43" s="330">
        <f>Ведомственная!H461+Ведомственная!H404</f>
        <v>1711672.8</v>
      </c>
      <c r="I43" s="61"/>
    </row>
    <row r="44" spans="1:9" ht="25.5" customHeight="1" x14ac:dyDescent="0.3">
      <c r="A44" s="47"/>
      <c r="B44" s="495" t="s">
        <v>305</v>
      </c>
      <c r="C44" s="504"/>
      <c r="D44" s="504"/>
      <c r="E44" s="244"/>
      <c r="F44" s="56" t="s">
        <v>7</v>
      </c>
      <c r="G44" s="56" t="s">
        <v>8</v>
      </c>
      <c r="H44" s="330">
        <f>Ведомственная!H574+Ведомственная!H497+Ведомственная!H410</f>
        <v>236229.8</v>
      </c>
      <c r="I44" s="61"/>
    </row>
    <row r="45" spans="1:9" ht="48" customHeight="1" x14ac:dyDescent="0.3">
      <c r="A45" s="47"/>
      <c r="B45" s="498" t="s">
        <v>53</v>
      </c>
      <c r="C45" s="498"/>
      <c r="D45" s="498"/>
      <c r="E45" s="498"/>
      <c r="F45" s="34" t="s">
        <v>7</v>
      </c>
      <c r="G45" s="34" t="s">
        <v>5</v>
      </c>
      <c r="H45" s="330">
        <f>Ведомственная!H508+Ведомственная!H240+Ведомственная!H357+Ведомственная!H316+Ведомственная!H342+Ведомственная!H416</f>
        <v>759.69999999999993</v>
      </c>
      <c r="I45" s="61"/>
    </row>
    <row r="46" spans="1:9" ht="27.75" customHeight="1" x14ac:dyDescent="0.3">
      <c r="A46" s="47"/>
      <c r="B46" s="495" t="s">
        <v>306</v>
      </c>
      <c r="C46" s="495"/>
      <c r="D46" s="495"/>
      <c r="E46" s="495"/>
      <c r="F46" s="34" t="s">
        <v>7</v>
      </c>
      <c r="G46" s="34" t="s">
        <v>7</v>
      </c>
      <c r="H46" s="330">
        <f>Ведомственная!H659+Ведомственная!H639</f>
        <v>20804.400000000001</v>
      </c>
      <c r="I46" s="61"/>
    </row>
    <row r="47" spans="1:9" ht="24.75" customHeight="1" x14ac:dyDescent="0.3">
      <c r="A47" s="47"/>
      <c r="B47" s="495" t="s">
        <v>17</v>
      </c>
      <c r="C47" s="495"/>
      <c r="D47" s="495"/>
      <c r="E47" s="495"/>
      <c r="F47" s="34" t="s">
        <v>7</v>
      </c>
      <c r="G47" s="34" t="s">
        <v>11</v>
      </c>
      <c r="H47" s="330">
        <f>Ведомственная!H513+Ведомственная!H651+Ведомственная!H250</f>
        <v>252501</v>
      </c>
      <c r="I47" s="61"/>
    </row>
    <row r="48" spans="1:9" ht="40.5" customHeight="1" x14ac:dyDescent="0.3">
      <c r="A48" s="59" t="s">
        <v>43</v>
      </c>
      <c r="B48" s="507" t="s">
        <v>89</v>
      </c>
      <c r="C48" s="507"/>
      <c r="D48" s="507"/>
      <c r="E48" s="507"/>
      <c r="F48" s="27" t="s">
        <v>9</v>
      </c>
      <c r="G48" s="28"/>
      <c r="H48" s="331">
        <f>H49+H50</f>
        <v>75349.2</v>
      </c>
      <c r="I48" s="61"/>
    </row>
    <row r="49" spans="1:14" ht="18.75" x14ac:dyDescent="0.3">
      <c r="A49" s="47"/>
      <c r="B49" s="495" t="s">
        <v>59</v>
      </c>
      <c r="C49" s="495"/>
      <c r="D49" s="495"/>
      <c r="E49" s="495"/>
      <c r="F49" s="34" t="s">
        <v>9</v>
      </c>
      <c r="G49" s="34" t="s">
        <v>3</v>
      </c>
      <c r="H49" s="330">
        <f>Ведомственная!H583</f>
        <v>64022.2</v>
      </c>
      <c r="I49" s="61"/>
    </row>
    <row r="50" spans="1:14" ht="47.25" customHeight="1" x14ac:dyDescent="0.3">
      <c r="A50" s="47"/>
      <c r="B50" s="495" t="s">
        <v>66</v>
      </c>
      <c r="C50" s="495"/>
      <c r="D50" s="495"/>
      <c r="E50" s="495"/>
      <c r="F50" s="34" t="s">
        <v>9</v>
      </c>
      <c r="G50" s="56" t="s">
        <v>10</v>
      </c>
      <c r="H50" s="330">
        <f>Ведомственная!H601</f>
        <v>11327</v>
      </c>
      <c r="I50" s="61"/>
    </row>
    <row r="51" spans="1:14" ht="31.5" customHeight="1" x14ac:dyDescent="0.3">
      <c r="A51" s="45" t="s">
        <v>44</v>
      </c>
      <c r="B51" s="497" t="s">
        <v>617</v>
      </c>
      <c r="C51" s="529"/>
      <c r="D51" s="529"/>
      <c r="E51" s="437"/>
      <c r="F51" s="27" t="s">
        <v>11</v>
      </c>
      <c r="G51" s="27"/>
      <c r="H51" s="329">
        <f>H52</f>
        <v>91451.5</v>
      </c>
      <c r="I51" s="61"/>
    </row>
    <row r="52" spans="1:14" ht="47.25" customHeight="1" x14ac:dyDescent="0.3">
      <c r="A52" s="47"/>
      <c r="B52" s="495" t="s">
        <v>614</v>
      </c>
      <c r="C52" s="504"/>
      <c r="D52" s="504"/>
      <c r="E52" s="436"/>
      <c r="F52" s="56" t="s">
        <v>11</v>
      </c>
      <c r="G52" s="56" t="s">
        <v>6</v>
      </c>
      <c r="H52" s="330">
        <f>Ведомственная!H422</f>
        <v>91451.5</v>
      </c>
      <c r="I52" s="61"/>
    </row>
    <row r="53" spans="1:14" ht="27" customHeight="1" x14ac:dyDescent="0.3">
      <c r="A53" s="45" t="s">
        <v>45</v>
      </c>
      <c r="B53" s="497" t="s">
        <v>28</v>
      </c>
      <c r="C53" s="497"/>
      <c r="D53" s="497"/>
      <c r="E53" s="497"/>
      <c r="F53" s="27" t="s">
        <v>23</v>
      </c>
      <c r="G53" s="27"/>
      <c r="H53" s="329">
        <f>H54+H55+H56+H57</f>
        <v>349411.30000000005</v>
      </c>
      <c r="I53" s="61"/>
    </row>
    <row r="54" spans="1:14" ht="24" customHeight="1" x14ac:dyDescent="0.3">
      <c r="A54" s="47"/>
      <c r="B54" s="495" t="s">
        <v>29</v>
      </c>
      <c r="C54" s="495"/>
      <c r="D54" s="495"/>
      <c r="E54" s="495"/>
      <c r="F54" s="56" t="s">
        <v>23</v>
      </c>
      <c r="G54" s="56" t="s">
        <v>3</v>
      </c>
      <c r="H54" s="330">
        <f>Ведомственная!H256</f>
        <v>10100.9</v>
      </c>
      <c r="I54" s="61"/>
    </row>
    <row r="55" spans="1:14" ht="27" customHeight="1" x14ac:dyDescent="0.3">
      <c r="A55" s="47"/>
      <c r="B55" s="498" t="s">
        <v>30</v>
      </c>
      <c r="C55" s="498"/>
      <c r="D55" s="498"/>
      <c r="E55" s="498"/>
      <c r="F55" s="56" t="s">
        <v>23</v>
      </c>
      <c r="G55" s="56" t="s">
        <v>8</v>
      </c>
      <c r="H55" s="330">
        <f>Ведомственная!H261+Ведомственная!H544</f>
        <v>23882</v>
      </c>
      <c r="I55" s="61"/>
    </row>
    <row r="56" spans="1:14" ht="29.25" customHeight="1" x14ac:dyDescent="0.3">
      <c r="A56" s="47"/>
      <c r="B56" s="498" t="s">
        <v>54</v>
      </c>
      <c r="C56" s="498"/>
      <c r="D56" s="498"/>
      <c r="E56" s="498"/>
      <c r="F56" s="34" t="s">
        <v>23</v>
      </c>
      <c r="G56" s="34" t="s">
        <v>10</v>
      </c>
      <c r="H56" s="330">
        <f>Ведомственная!H665+Ведомственная!H549+Ведомственная!H273</f>
        <v>275961.5</v>
      </c>
      <c r="I56" s="61"/>
    </row>
    <row r="57" spans="1:14" ht="40.5" customHeight="1" x14ac:dyDescent="0.3">
      <c r="A57" s="47"/>
      <c r="B57" s="505" t="s">
        <v>80</v>
      </c>
      <c r="C57" s="534"/>
      <c r="D57" s="534"/>
      <c r="F57" s="56" t="s">
        <v>23</v>
      </c>
      <c r="G57" s="56" t="s">
        <v>4</v>
      </c>
      <c r="H57" s="330">
        <f>Ведомственная!H678+Ведомственная!H283</f>
        <v>39466.9</v>
      </c>
      <c r="I57" s="61"/>
    </row>
    <row r="58" spans="1:14" ht="40.5" customHeight="1" x14ac:dyDescent="0.3">
      <c r="A58" s="45" t="s">
        <v>46</v>
      </c>
      <c r="B58" s="497" t="s">
        <v>68</v>
      </c>
      <c r="C58" s="497"/>
      <c r="D58" s="497"/>
      <c r="E58" s="497"/>
      <c r="F58" s="27" t="s">
        <v>26</v>
      </c>
      <c r="G58" s="27"/>
      <c r="H58" s="329">
        <f>H60+H62+H59+H61</f>
        <v>426966</v>
      </c>
      <c r="I58" s="61"/>
    </row>
    <row r="59" spans="1:14" ht="40.5" customHeight="1" x14ac:dyDescent="0.3">
      <c r="A59" s="45"/>
      <c r="B59" s="495" t="s">
        <v>287</v>
      </c>
      <c r="C59" s="495"/>
      <c r="D59" s="495"/>
      <c r="E59" s="225"/>
      <c r="F59" s="56" t="s">
        <v>26</v>
      </c>
      <c r="G59" s="56" t="s">
        <v>3</v>
      </c>
      <c r="H59" s="330">
        <f>Ведомственная!H429+Ведомственная!H555</f>
        <v>232966</v>
      </c>
      <c r="I59" s="61"/>
    </row>
    <row r="60" spans="1:14" ht="35.25" customHeight="1" x14ac:dyDescent="0.3">
      <c r="A60" s="47"/>
      <c r="B60" s="508" t="s">
        <v>78</v>
      </c>
      <c r="C60" s="503"/>
      <c r="D60" s="503"/>
      <c r="F60" s="56" t="s">
        <v>26</v>
      </c>
      <c r="G60" s="56" t="s">
        <v>6</v>
      </c>
      <c r="H60" s="330">
        <f>Ведомственная!H615</f>
        <v>59347.199999999997</v>
      </c>
      <c r="I60" s="65"/>
    </row>
    <row r="61" spans="1:14" ht="35.25" customHeight="1" x14ac:dyDescent="0.3">
      <c r="A61" s="47"/>
      <c r="B61" s="508" t="s">
        <v>611</v>
      </c>
      <c r="C61" s="503"/>
      <c r="D61" s="503"/>
      <c r="F61" s="56" t="s">
        <v>26</v>
      </c>
      <c r="G61" s="56" t="s">
        <v>8</v>
      </c>
      <c r="H61" s="330">
        <f>Ведомственная!H560+Ведомственная!H624</f>
        <v>132225</v>
      </c>
      <c r="I61" s="65"/>
    </row>
    <row r="62" spans="1:14" ht="41.25" customHeight="1" x14ac:dyDescent="0.3">
      <c r="A62" s="47"/>
      <c r="B62" s="498" t="s">
        <v>69</v>
      </c>
      <c r="C62" s="498"/>
      <c r="D62" s="498"/>
      <c r="E62" s="498"/>
      <c r="F62" s="34" t="s">
        <v>26</v>
      </c>
      <c r="G62" s="56" t="s">
        <v>5</v>
      </c>
      <c r="H62" s="330">
        <f>Ведомственная!H632</f>
        <v>2427.8000000000002</v>
      </c>
      <c r="I62" s="61"/>
    </row>
    <row r="63" spans="1:14" ht="41.25" customHeight="1" x14ac:dyDescent="0.3">
      <c r="A63" s="45" t="s">
        <v>70</v>
      </c>
      <c r="B63" s="532" t="s">
        <v>642</v>
      </c>
      <c r="C63" s="532"/>
      <c r="D63" s="532"/>
      <c r="E63" s="459"/>
      <c r="F63" s="27" t="s">
        <v>63</v>
      </c>
      <c r="G63" s="27"/>
      <c r="H63" s="329">
        <f>H64</f>
        <v>166.7</v>
      </c>
      <c r="I63" s="61"/>
      <c r="K63" s="498"/>
      <c r="L63" s="498"/>
      <c r="M63" s="498"/>
      <c r="N63" s="498"/>
    </row>
    <row r="64" spans="1:14" ht="41.25" customHeight="1" x14ac:dyDescent="0.3">
      <c r="A64" s="47"/>
      <c r="B64" s="498" t="s">
        <v>643</v>
      </c>
      <c r="C64" s="498"/>
      <c r="D64" s="498"/>
      <c r="E64" s="459"/>
      <c r="F64" s="56" t="s">
        <v>63</v>
      </c>
      <c r="G64" s="56" t="s">
        <v>3</v>
      </c>
      <c r="H64" s="330">
        <f>Ведомственная!H289</f>
        <v>166.7</v>
      </c>
      <c r="I64" s="61"/>
    </row>
    <row r="65" spans="1:10" ht="62.25" customHeight="1" x14ac:dyDescent="0.3">
      <c r="A65" s="25" t="s">
        <v>150</v>
      </c>
      <c r="B65" s="532" t="s">
        <v>170</v>
      </c>
      <c r="C65" s="532"/>
      <c r="D65" s="532"/>
      <c r="E65" s="4"/>
      <c r="F65" s="27" t="s">
        <v>52</v>
      </c>
      <c r="G65" s="27"/>
      <c r="H65" s="329">
        <f>H66+H67</f>
        <v>46076</v>
      </c>
      <c r="I65" s="62"/>
    </row>
    <row r="66" spans="1:10" ht="69.75" customHeight="1" x14ac:dyDescent="0.3">
      <c r="A66" s="25"/>
      <c r="B66" s="494" t="s">
        <v>429</v>
      </c>
      <c r="C66" s="535"/>
      <c r="D66" s="535"/>
      <c r="E66" s="303"/>
      <c r="F66" s="56" t="s">
        <v>52</v>
      </c>
      <c r="G66" s="56" t="s">
        <v>3</v>
      </c>
      <c r="H66" s="330">
        <f>Ведомственная!H322</f>
        <v>5000</v>
      </c>
      <c r="I66" s="62"/>
    </row>
    <row r="67" spans="1:10" ht="43.5" customHeight="1" x14ac:dyDescent="0.3">
      <c r="A67" s="47"/>
      <c r="B67" s="498" t="s">
        <v>311</v>
      </c>
      <c r="C67" s="498"/>
      <c r="D67" s="498"/>
      <c r="E67" s="4"/>
      <c r="F67" s="56" t="s">
        <v>52</v>
      </c>
      <c r="G67" s="56" t="s">
        <v>8</v>
      </c>
      <c r="H67" s="330">
        <f>Ведомственная!H295</f>
        <v>41076</v>
      </c>
      <c r="I67" s="61"/>
    </row>
    <row r="68" spans="1:10" ht="77.25" customHeight="1" x14ac:dyDescent="0.3">
      <c r="A68" s="498" t="s">
        <v>631</v>
      </c>
      <c r="B68" s="498"/>
      <c r="C68" s="344"/>
      <c r="D68" s="2"/>
      <c r="E68" s="2"/>
      <c r="F68" s="2"/>
      <c r="H68" s="533" t="s">
        <v>632</v>
      </c>
      <c r="I68" s="533"/>
      <c r="J68" s="263"/>
    </row>
    <row r="69" spans="1:10" ht="12" customHeight="1" x14ac:dyDescent="0.3">
      <c r="A69" s="47"/>
      <c r="B69" s="58"/>
      <c r="C69" s="58"/>
      <c r="D69" s="8"/>
      <c r="E69" s="4"/>
      <c r="H69" s="1"/>
    </row>
    <row r="70" spans="1:10" ht="18.75" x14ac:dyDescent="0.3">
      <c r="A70" s="47"/>
      <c r="B70" s="58"/>
      <c r="C70" s="58"/>
      <c r="D70" s="2"/>
      <c r="E70" s="2"/>
      <c r="F70" s="2"/>
      <c r="H70" s="10"/>
      <c r="I70" s="10"/>
    </row>
    <row r="71" spans="1:10" ht="15.75" x14ac:dyDescent="0.25">
      <c r="A71" s="50"/>
      <c r="B71" s="51"/>
      <c r="C71" s="51"/>
      <c r="D71" s="51"/>
      <c r="E71" s="51"/>
      <c r="H71" s="1"/>
    </row>
    <row r="72" spans="1:10" x14ac:dyDescent="0.2">
      <c r="H72" s="1"/>
    </row>
    <row r="73" spans="1:10" x14ac:dyDescent="0.2">
      <c r="H73" s="1"/>
    </row>
    <row r="74" spans="1:10" x14ac:dyDescent="0.2"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</sheetData>
  <mergeCells count="67">
    <mergeCell ref="K63:N63"/>
    <mergeCell ref="B63:D63"/>
    <mergeCell ref="B64:D64"/>
    <mergeCell ref="H68:I68"/>
    <mergeCell ref="A13:A14"/>
    <mergeCell ref="B57:D57"/>
    <mergeCell ref="B65:D65"/>
    <mergeCell ref="B67:D67"/>
    <mergeCell ref="A68:B68"/>
    <mergeCell ref="B62:E62"/>
    <mergeCell ref="B59:D59"/>
    <mergeCell ref="B60:D60"/>
    <mergeCell ref="B66:D66"/>
    <mergeCell ref="B61:D61"/>
    <mergeCell ref="B56:E56"/>
    <mergeCell ref="B58:E58"/>
    <mergeCell ref="A11:I11"/>
    <mergeCell ref="F3:I3"/>
    <mergeCell ref="F4:I4"/>
    <mergeCell ref="F5:I5"/>
    <mergeCell ref="F6:I6"/>
    <mergeCell ref="H12:I12"/>
    <mergeCell ref="B13:E14"/>
    <mergeCell ref="F13:F14"/>
    <mergeCell ref="G13:G14"/>
    <mergeCell ref="B55:E55"/>
    <mergeCell ref="B50:E50"/>
    <mergeCell ref="B36:D36"/>
    <mergeCell ref="B53:E53"/>
    <mergeCell ref="B54:E54"/>
    <mergeCell ref="B33:D33"/>
    <mergeCell ref="B44:D44"/>
    <mergeCell ref="B39:D39"/>
    <mergeCell ref="B40:D40"/>
    <mergeCell ref="B51:D51"/>
    <mergeCell ref="B52:D52"/>
    <mergeCell ref="B28:E28"/>
    <mergeCell ref="H13:I14"/>
    <mergeCell ref="B30:D30"/>
    <mergeCell ref="B43:E43"/>
    <mergeCell ref="B48:E48"/>
    <mergeCell ref="B31:E31"/>
    <mergeCell ref="B41:E41"/>
    <mergeCell ref="B42:E42"/>
    <mergeCell ref="B45:E45"/>
    <mergeCell ref="B46:E46"/>
    <mergeCell ref="B47:E47"/>
    <mergeCell ref="B35:E35"/>
    <mergeCell ref="B32:E32"/>
    <mergeCell ref="B34:D34"/>
    <mergeCell ref="B24:D24"/>
    <mergeCell ref="F2:I2"/>
    <mergeCell ref="B49:E49"/>
    <mergeCell ref="B16:E16"/>
    <mergeCell ref="B18:E18"/>
    <mergeCell ref="B19:E19"/>
    <mergeCell ref="B15:D15"/>
    <mergeCell ref="B23:D23"/>
    <mergeCell ref="B22:D22"/>
    <mergeCell ref="B25:D25"/>
    <mergeCell ref="B38:E38"/>
    <mergeCell ref="B20:E20"/>
    <mergeCell ref="B21:E21"/>
    <mergeCell ref="B27:E27"/>
    <mergeCell ref="B26:E26"/>
    <mergeCell ref="B29:D29"/>
    <mergeCell ref="B37:D37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5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41"/>
  <sheetViews>
    <sheetView tabSelected="1" showWhiteSpace="0" view="pageBreakPreview" topLeftCell="A427" zoomScale="60" zoomScaleNormal="100" workbookViewId="0">
      <selection activeCell="E48" sqref="E48"/>
    </sheetView>
  </sheetViews>
  <sheetFormatPr defaultRowHeight="12.75" x14ac:dyDescent="0.2"/>
  <cols>
    <col min="1" max="1" width="5.5703125" customWidth="1"/>
    <col min="2" max="2" width="64.85546875" style="67" customWidth="1"/>
    <col min="3" max="3" width="16.140625" style="1" customWidth="1"/>
    <col min="4" max="4" width="6.28515625" customWidth="1"/>
    <col min="5" max="5" width="26.28515625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9.5703125" customWidth="1"/>
    <col min="15" max="15" width="23.7109375" customWidth="1"/>
    <col min="16" max="16" width="20.5703125" customWidth="1"/>
  </cols>
  <sheetData>
    <row r="2" spans="1:15" ht="21.75" customHeight="1" x14ac:dyDescent="0.2">
      <c r="C2" s="494" t="s">
        <v>539</v>
      </c>
      <c r="D2" s="509"/>
      <c r="E2" s="509"/>
      <c r="F2" s="509"/>
      <c r="G2" s="509"/>
    </row>
    <row r="3" spans="1:15" ht="20.25" customHeight="1" x14ac:dyDescent="0.3">
      <c r="C3" s="498" t="s">
        <v>649</v>
      </c>
      <c r="D3" s="503"/>
      <c r="E3" s="503"/>
      <c r="F3" s="503"/>
      <c r="G3" s="503"/>
    </row>
    <row r="4" spans="1:15" ht="19.5" customHeight="1" x14ac:dyDescent="0.3">
      <c r="C4" s="498" t="s">
        <v>82</v>
      </c>
      <c r="D4" s="503"/>
      <c r="E4" s="503"/>
      <c r="F4" s="503"/>
      <c r="G4" s="503"/>
    </row>
    <row r="5" spans="1:15" ht="22.5" customHeight="1" x14ac:dyDescent="0.3">
      <c r="C5" s="498" t="s">
        <v>436</v>
      </c>
      <c r="D5" s="503"/>
      <c r="E5" s="503"/>
      <c r="F5" s="503"/>
      <c r="G5" s="503"/>
    </row>
    <row r="6" spans="1:15" ht="21" customHeight="1" x14ac:dyDescent="0.3">
      <c r="C6" s="498" t="s">
        <v>650</v>
      </c>
      <c r="D6" s="503"/>
      <c r="E6" s="503"/>
      <c r="F6" s="503"/>
      <c r="G6" s="503"/>
    </row>
    <row r="7" spans="1:15" ht="14.25" customHeight="1" x14ac:dyDescent="0.2"/>
    <row r="9" spans="1:15" ht="18.75" customHeight="1" x14ac:dyDescent="0.3">
      <c r="B9" s="68"/>
      <c r="C9" s="35"/>
      <c r="D9" s="54"/>
      <c r="E9" s="54"/>
    </row>
    <row r="10" spans="1:15" ht="82.5" customHeight="1" x14ac:dyDescent="0.2">
      <c r="A10" s="530" t="s">
        <v>661</v>
      </c>
      <c r="B10" s="530"/>
      <c r="C10" s="530"/>
      <c r="D10" s="530"/>
      <c r="E10" s="530"/>
      <c r="F10" s="503"/>
      <c r="G10" s="503"/>
      <c r="H10" s="503"/>
      <c r="I10" s="503"/>
      <c r="J10" s="503"/>
      <c r="K10" s="503"/>
      <c r="L10" s="503"/>
      <c r="M10" s="503"/>
    </row>
    <row r="11" spans="1:15" ht="18.75" customHeight="1" x14ac:dyDescent="0.3">
      <c r="A11" s="36"/>
      <c r="B11" s="69"/>
      <c r="C11" s="450"/>
      <c r="E11" s="539" t="s">
        <v>61</v>
      </c>
      <c r="F11" s="540"/>
      <c r="G11" s="540"/>
      <c r="H11" s="540"/>
      <c r="I11" s="540"/>
      <c r="J11" s="540"/>
      <c r="K11" s="540"/>
      <c r="L11" s="540"/>
      <c r="M11" s="540"/>
    </row>
    <row r="12" spans="1:15" ht="27.75" customHeight="1" x14ac:dyDescent="0.2">
      <c r="A12" s="537" t="s">
        <v>35</v>
      </c>
      <c r="B12" s="524" t="s">
        <v>56</v>
      </c>
      <c r="C12" s="524" t="s">
        <v>14</v>
      </c>
      <c r="D12" s="524" t="s">
        <v>16</v>
      </c>
      <c r="E12" s="518" t="s">
        <v>110</v>
      </c>
      <c r="F12" s="541"/>
      <c r="G12" s="541"/>
      <c r="H12" s="541"/>
      <c r="I12" s="541"/>
      <c r="J12" s="541"/>
      <c r="K12" s="541"/>
      <c r="L12" s="541"/>
      <c r="M12" s="511"/>
    </row>
    <row r="13" spans="1:15" ht="12" customHeight="1" x14ac:dyDescent="0.2">
      <c r="A13" s="538"/>
      <c r="B13" s="525"/>
      <c r="C13" s="525"/>
      <c r="D13" s="525"/>
      <c r="E13" s="512"/>
      <c r="F13" s="540"/>
      <c r="G13" s="540"/>
      <c r="H13" s="540"/>
      <c r="I13" s="540"/>
      <c r="J13" s="540"/>
      <c r="K13" s="540"/>
      <c r="L13" s="540"/>
      <c r="M13" s="513"/>
    </row>
    <row r="14" spans="1:15" ht="18.75" x14ac:dyDescent="0.3">
      <c r="A14" s="71">
        <v>1</v>
      </c>
      <c r="B14" s="66">
        <v>2</v>
      </c>
      <c r="C14" s="449">
        <v>3</v>
      </c>
      <c r="D14" s="57">
        <v>4</v>
      </c>
      <c r="E14" s="258">
        <v>5</v>
      </c>
    </row>
    <row r="15" spans="1:15" ht="20.25" x14ac:dyDescent="0.3">
      <c r="A15" s="31"/>
      <c r="B15" s="70" t="s">
        <v>37</v>
      </c>
      <c r="C15" s="451"/>
      <c r="D15" s="38"/>
      <c r="E15" s="476">
        <f>E17+E50+E58+E68+E78+E82+E86+E93+E106+E110+E114+E118+E133+E142+E148+E152+E163+E168+E177+E182+E214+E271+E285+E299+E325+E329+E357+E361+E375+E384+E388+E395+E403+E411+E416+E424+E428+E432+E436+E407+E379</f>
        <v>5130875.4630000005</v>
      </c>
      <c r="N15" s="350"/>
      <c r="O15" s="393">
        <f>E15-Ведомственная!H17</f>
        <v>0</v>
      </c>
    </row>
    <row r="16" spans="1:15" ht="18.75" x14ac:dyDescent="0.3">
      <c r="A16" s="31"/>
      <c r="B16" s="46"/>
      <c r="C16" s="451"/>
      <c r="D16" s="38"/>
      <c r="E16" s="477"/>
    </row>
    <row r="17" spans="1:5" ht="53.25" customHeight="1" x14ac:dyDescent="0.3">
      <c r="A17" s="194" t="s">
        <v>36</v>
      </c>
      <c r="B17" s="285" t="s">
        <v>470</v>
      </c>
      <c r="C17" s="195" t="s">
        <v>181</v>
      </c>
      <c r="D17" s="196"/>
      <c r="E17" s="474">
        <f>E18+E24+E29</f>
        <v>236969.76299999998</v>
      </c>
    </row>
    <row r="18" spans="1:5" ht="63.75" customHeight="1" x14ac:dyDescent="0.3">
      <c r="A18" s="194"/>
      <c r="B18" s="346" t="s">
        <v>570</v>
      </c>
      <c r="C18" s="76" t="s">
        <v>275</v>
      </c>
      <c r="D18" s="2"/>
      <c r="E18" s="477">
        <f>E20</f>
        <v>65227.263000000006</v>
      </c>
    </row>
    <row r="19" spans="1:5" ht="61.5" customHeight="1" x14ac:dyDescent="0.3">
      <c r="A19" s="194"/>
      <c r="B19" s="346" t="s">
        <v>277</v>
      </c>
      <c r="C19" s="76" t="s">
        <v>278</v>
      </c>
      <c r="D19" s="2"/>
      <c r="E19" s="477">
        <f>E20</f>
        <v>65227.263000000006</v>
      </c>
    </row>
    <row r="20" spans="1:5" ht="46.5" customHeight="1" x14ac:dyDescent="0.3">
      <c r="A20" s="194"/>
      <c r="B20" s="147" t="s">
        <v>98</v>
      </c>
      <c r="C20" s="76" t="s">
        <v>279</v>
      </c>
      <c r="D20" s="33"/>
      <c r="E20" s="477">
        <f>E21+E22+E23</f>
        <v>65227.263000000006</v>
      </c>
    </row>
    <row r="21" spans="1:5" ht="30" customHeight="1" x14ac:dyDescent="0.3">
      <c r="A21" s="194"/>
      <c r="B21" s="345" t="s">
        <v>88</v>
      </c>
      <c r="C21" s="76" t="s">
        <v>279</v>
      </c>
      <c r="D21" s="93" t="s">
        <v>86</v>
      </c>
      <c r="E21" s="477">
        <f>Ведомственная!H81</f>
        <v>31493.4</v>
      </c>
    </row>
    <row r="22" spans="1:5" ht="46.5" customHeight="1" x14ac:dyDescent="0.3">
      <c r="A22" s="194"/>
      <c r="B22" s="293" t="s">
        <v>106</v>
      </c>
      <c r="C22" s="76" t="s">
        <v>279</v>
      </c>
      <c r="D22" s="2" t="s">
        <v>84</v>
      </c>
      <c r="E22" s="477">
        <f>Ведомственная!H82</f>
        <v>33321.563000000002</v>
      </c>
    </row>
    <row r="23" spans="1:5" ht="46.5" customHeight="1" x14ac:dyDescent="0.3">
      <c r="A23" s="194"/>
      <c r="B23" s="95" t="s">
        <v>165</v>
      </c>
      <c r="C23" s="76" t="s">
        <v>279</v>
      </c>
      <c r="D23" s="2" t="s">
        <v>85</v>
      </c>
      <c r="E23" s="477">
        <f>Ведомственная!H83</f>
        <v>412.3</v>
      </c>
    </row>
    <row r="24" spans="1:5" ht="46.5" customHeight="1" x14ac:dyDescent="0.3">
      <c r="A24" s="194"/>
      <c r="B24" s="293" t="s">
        <v>135</v>
      </c>
      <c r="C24" s="111" t="s">
        <v>281</v>
      </c>
      <c r="D24" s="2"/>
      <c r="E24" s="477">
        <f>E26</f>
        <v>21701.800000000003</v>
      </c>
    </row>
    <row r="25" spans="1:5" ht="46.5" customHeight="1" x14ac:dyDescent="0.3">
      <c r="A25" s="194"/>
      <c r="B25" s="293" t="s">
        <v>280</v>
      </c>
      <c r="C25" s="111" t="s">
        <v>282</v>
      </c>
      <c r="D25" s="2"/>
      <c r="E25" s="477">
        <f>E26</f>
        <v>21701.800000000003</v>
      </c>
    </row>
    <row r="26" spans="1:5" ht="46.5" customHeight="1" x14ac:dyDescent="0.3">
      <c r="A26" s="194"/>
      <c r="B26" s="347" t="s">
        <v>98</v>
      </c>
      <c r="C26" s="111" t="s">
        <v>283</v>
      </c>
      <c r="D26" s="2"/>
      <c r="E26" s="477">
        <f>E27+E28</f>
        <v>21701.800000000003</v>
      </c>
    </row>
    <row r="27" spans="1:5" ht="46.5" customHeight="1" x14ac:dyDescent="0.3">
      <c r="A27" s="194"/>
      <c r="B27" s="345" t="s">
        <v>88</v>
      </c>
      <c r="C27" s="111" t="s">
        <v>283</v>
      </c>
      <c r="D27" s="2" t="s">
        <v>86</v>
      </c>
      <c r="E27" s="477">
        <f>Ведомственная!H87</f>
        <v>19361.900000000001</v>
      </c>
    </row>
    <row r="28" spans="1:5" ht="46.5" customHeight="1" x14ac:dyDescent="0.3">
      <c r="A28" s="194"/>
      <c r="B28" s="293" t="s">
        <v>106</v>
      </c>
      <c r="C28" s="111" t="s">
        <v>283</v>
      </c>
      <c r="D28" s="2" t="s">
        <v>84</v>
      </c>
      <c r="E28" s="477">
        <f>Ведомственная!H88</f>
        <v>2339.9</v>
      </c>
    </row>
    <row r="29" spans="1:5" ht="66.75" customHeight="1" x14ac:dyDescent="0.3">
      <c r="A29" s="194"/>
      <c r="B29" s="345" t="s">
        <v>469</v>
      </c>
      <c r="C29" s="30" t="s">
        <v>284</v>
      </c>
      <c r="D29" s="2"/>
      <c r="E29" s="475">
        <f>E30+E35</f>
        <v>150040.69999999998</v>
      </c>
    </row>
    <row r="30" spans="1:5" ht="62.25" customHeight="1" x14ac:dyDescent="0.3">
      <c r="A30" s="194"/>
      <c r="B30" s="354" t="s">
        <v>276</v>
      </c>
      <c r="C30" s="30" t="s">
        <v>285</v>
      </c>
      <c r="D30" s="2"/>
      <c r="E30" s="475">
        <f>E31</f>
        <v>140284.4</v>
      </c>
    </row>
    <row r="31" spans="1:5" ht="62.25" customHeight="1" x14ac:dyDescent="0.3">
      <c r="A31" s="194"/>
      <c r="B31" s="354" t="s">
        <v>94</v>
      </c>
      <c r="C31" s="111" t="s">
        <v>286</v>
      </c>
      <c r="D31" s="30"/>
      <c r="E31" s="475">
        <f>E32+E33+E34</f>
        <v>140284.4</v>
      </c>
    </row>
    <row r="32" spans="1:5" ht="50.25" customHeight="1" x14ac:dyDescent="0.3">
      <c r="A32" s="194"/>
      <c r="B32" s="354" t="s">
        <v>428</v>
      </c>
      <c r="C32" s="111" t="s">
        <v>286</v>
      </c>
      <c r="D32" s="355" t="s">
        <v>83</v>
      </c>
      <c r="E32" s="475">
        <f>Ведомственная!H369+Ведомственная!H42</f>
        <v>139592.19999999998</v>
      </c>
    </row>
    <row r="33" spans="1:5" ht="50.25" customHeight="1" x14ac:dyDescent="0.3">
      <c r="A33" s="194"/>
      <c r="B33" s="293" t="s">
        <v>106</v>
      </c>
      <c r="C33" s="111" t="s">
        <v>286</v>
      </c>
      <c r="D33" s="2" t="s">
        <v>84</v>
      </c>
      <c r="E33" s="475">
        <f>+Ведомственная!H370+Ведомственная!H43</f>
        <v>282.60000000000002</v>
      </c>
    </row>
    <row r="34" spans="1:5" ht="29.25" customHeight="1" x14ac:dyDescent="0.3">
      <c r="A34" s="194"/>
      <c r="B34" s="293" t="s">
        <v>165</v>
      </c>
      <c r="C34" s="111" t="s">
        <v>286</v>
      </c>
      <c r="D34" s="2" t="s">
        <v>85</v>
      </c>
      <c r="E34" s="475">
        <f>Ведомственная!H44</f>
        <v>409.6</v>
      </c>
    </row>
    <row r="35" spans="1:5" ht="65.25" customHeight="1" x14ac:dyDescent="0.3">
      <c r="A35" s="194"/>
      <c r="B35" s="293" t="s">
        <v>421</v>
      </c>
      <c r="C35" s="111" t="s">
        <v>422</v>
      </c>
      <c r="D35" s="2"/>
      <c r="E35" s="475">
        <f>E36+E44+E39+E42+E47</f>
        <v>9756.3000000000011</v>
      </c>
    </row>
    <row r="36" spans="1:5" ht="188.25" customHeight="1" x14ac:dyDescent="0.3">
      <c r="A36" s="35"/>
      <c r="B36" s="322" t="s">
        <v>464</v>
      </c>
      <c r="C36" s="30" t="s">
        <v>423</v>
      </c>
      <c r="D36" s="2"/>
      <c r="E36" s="477">
        <f>E37+E38</f>
        <v>933.40000000000009</v>
      </c>
    </row>
    <row r="37" spans="1:5" ht="55.5" customHeight="1" x14ac:dyDescent="0.3">
      <c r="A37" s="35"/>
      <c r="B37" s="345" t="s">
        <v>428</v>
      </c>
      <c r="C37" s="30" t="s">
        <v>423</v>
      </c>
      <c r="D37" s="30" t="s">
        <v>83</v>
      </c>
      <c r="E37" s="477">
        <f>Ведомственная!H47</f>
        <v>849.2</v>
      </c>
    </row>
    <row r="38" spans="1:5" ht="63" customHeight="1" x14ac:dyDescent="0.3">
      <c r="A38" s="35"/>
      <c r="B38" s="293" t="s">
        <v>106</v>
      </c>
      <c r="C38" s="30" t="s">
        <v>423</v>
      </c>
      <c r="D38" s="30" t="s">
        <v>84</v>
      </c>
      <c r="E38" s="477">
        <f>Ведомственная!H48</f>
        <v>84.2</v>
      </c>
    </row>
    <row r="39" spans="1:5" ht="63" customHeight="1" x14ac:dyDescent="0.3">
      <c r="A39" s="35"/>
      <c r="B39" s="293" t="s">
        <v>461</v>
      </c>
      <c r="C39" s="33" t="s">
        <v>424</v>
      </c>
      <c r="D39" s="30"/>
      <c r="E39" s="477">
        <f>E40+E41</f>
        <v>1860.8000000000002</v>
      </c>
    </row>
    <row r="40" spans="1:5" ht="63" customHeight="1" x14ac:dyDescent="0.3">
      <c r="A40" s="35"/>
      <c r="B40" s="345" t="s">
        <v>428</v>
      </c>
      <c r="C40" s="33" t="s">
        <v>424</v>
      </c>
      <c r="D40" s="30" t="s">
        <v>83</v>
      </c>
      <c r="E40" s="477">
        <f>Ведомственная!H50</f>
        <v>1718.4</v>
      </c>
    </row>
    <row r="41" spans="1:5" ht="63" customHeight="1" x14ac:dyDescent="0.3">
      <c r="A41" s="35"/>
      <c r="B41" s="293" t="s">
        <v>106</v>
      </c>
      <c r="C41" s="33" t="s">
        <v>424</v>
      </c>
      <c r="D41" s="30" t="s">
        <v>84</v>
      </c>
      <c r="E41" s="477">
        <f>Ведомственная!H51</f>
        <v>142.4</v>
      </c>
    </row>
    <row r="42" spans="1:5" ht="127.5" customHeight="1" x14ac:dyDescent="0.3">
      <c r="A42" s="35"/>
      <c r="B42" s="110" t="s">
        <v>586</v>
      </c>
      <c r="C42" s="76" t="s">
        <v>585</v>
      </c>
      <c r="D42" s="111"/>
      <c r="E42" s="475">
        <f>E43</f>
        <v>933.5</v>
      </c>
    </row>
    <row r="43" spans="1:5" ht="63" customHeight="1" x14ac:dyDescent="0.3">
      <c r="A43" s="35"/>
      <c r="B43" s="392" t="s">
        <v>428</v>
      </c>
      <c r="C43" s="76" t="s">
        <v>585</v>
      </c>
      <c r="D43" s="111" t="s">
        <v>83</v>
      </c>
      <c r="E43" s="475">
        <f>Ведомственная!H373</f>
        <v>933.5</v>
      </c>
    </row>
    <row r="44" spans="1:5" ht="83.25" customHeight="1" x14ac:dyDescent="0.3">
      <c r="A44" s="35"/>
      <c r="B44" s="396" t="s">
        <v>371</v>
      </c>
      <c r="C44" s="33" t="s">
        <v>596</v>
      </c>
      <c r="D44" s="8"/>
      <c r="E44" s="477">
        <f>E45+E46</f>
        <v>5095.2</v>
      </c>
    </row>
    <row r="45" spans="1:5" ht="44.25" customHeight="1" x14ac:dyDescent="0.3">
      <c r="A45" s="35"/>
      <c r="B45" s="395" t="s">
        <v>428</v>
      </c>
      <c r="C45" s="33" t="s">
        <v>596</v>
      </c>
      <c r="D45" s="30" t="s">
        <v>83</v>
      </c>
      <c r="E45" s="477">
        <f>Ведомственная!H53</f>
        <v>4786.8999999999996</v>
      </c>
    </row>
    <row r="46" spans="1:5" ht="47.25" customHeight="1" x14ac:dyDescent="0.3">
      <c r="A46" s="35"/>
      <c r="B46" s="293" t="s">
        <v>106</v>
      </c>
      <c r="C46" s="33" t="s">
        <v>596</v>
      </c>
      <c r="D46" s="30" t="s">
        <v>84</v>
      </c>
      <c r="E46" s="477">
        <f>Ведомственная!H54</f>
        <v>308.3</v>
      </c>
    </row>
    <row r="47" spans="1:5" ht="210.75" customHeight="1" x14ac:dyDescent="0.3">
      <c r="A47" s="35"/>
      <c r="B47" s="485" t="s">
        <v>698</v>
      </c>
      <c r="C47" s="486" t="s">
        <v>670</v>
      </c>
      <c r="D47" s="488"/>
      <c r="E47" s="487">
        <f>E48+E49</f>
        <v>933.40000000000009</v>
      </c>
    </row>
    <row r="48" spans="1:5" ht="52.5" customHeight="1" x14ac:dyDescent="0.3">
      <c r="A48" s="35"/>
      <c r="B48" s="467" t="s">
        <v>428</v>
      </c>
      <c r="C48" s="33" t="s">
        <v>670</v>
      </c>
      <c r="D48" s="30" t="s">
        <v>83</v>
      </c>
      <c r="E48" s="477">
        <f>Ведомственная!H683</f>
        <v>849.2</v>
      </c>
    </row>
    <row r="49" spans="1:13" ht="53.25" customHeight="1" x14ac:dyDescent="0.3">
      <c r="A49" s="35"/>
      <c r="B49" s="293" t="s">
        <v>106</v>
      </c>
      <c r="C49" s="33" t="s">
        <v>670</v>
      </c>
      <c r="D49" s="30" t="s">
        <v>84</v>
      </c>
      <c r="E49" s="477">
        <f>Ведомственная!H684</f>
        <v>84.2</v>
      </c>
    </row>
    <row r="50" spans="1:13" ht="72.75" customHeight="1" x14ac:dyDescent="0.3">
      <c r="A50" s="197" t="s">
        <v>38</v>
      </c>
      <c r="B50" s="198" t="s">
        <v>471</v>
      </c>
      <c r="C50" s="199" t="s">
        <v>187</v>
      </c>
      <c r="D50" s="195"/>
      <c r="E50" s="474">
        <f>E51</f>
        <v>964.6</v>
      </c>
    </row>
    <row r="51" spans="1:13" ht="35.25" customHeight="1" x14ac:dyDescent="0.3">
      <c r="A51" s="197"/>
      <c r="B51" s="110" t="s">
        <v>315</v>
      </c>
      <c r="C51" s="76" t="s">
        <v>314</v>
      </c>
      <c r="D51" s="111"/>
      <c r="E51" s="475">
        <f>E52+E54+E56</f>
        <v>964.6</v>
      </c>
      <c r="F51" s="84"/>
      <c r="G51" s="84"/>
      <c r="H51" s="84"/>
      <c r="I51" s="84"/>
      <c r="J51" s="84"/>
      <c r="K51" s="84"/>
      <c r="L51" s="84"/>
      <c r="M51" s="84"/>
    </row>
    <row r="52" spans="1:13" ht="45.75" customHeight="1" x14ac:dyDescent="0.3">
      <c r="A52" s="35"/>
      <c r="B52" s="178" t="s">
        <v>390</v>
      </c>
      <c r="C52" s="76" t="s">
        <v>397</v>
      </c>
      <c r="D52" s="30"/>
      <c r="E52" s="477">
        <f>E53</f>
        <v>64</v>
      </c>
    </row>
    <row r="53" spans="1:13" ht="46.5" customHeight="1" x14ac:dyDescent="0.3">
      <c r="A53" s="35"/>
      <c r="B53" s="178" t="s">
        <v>106</v>
      </c>
      <c r="C53" s="76" t="s">
        <v>397</v>
      </c>
      <c r="D53" s="30" t="s">
        <v>84</v>
      </c>
      <c r="E53" s="477">
        <f>Ведомственная!H58</f>
        <v>64</v>
      </c>
    </row>
    <row r="54" spans="1:13" ht="45" customHeight="1" x14ac:dyDescent="0.3">
      <c r="A54" s="35"/>
      <c r="B54" s="178" t="s">
        <v>391</v>
      </c>
      <c r="C54" s="76" t="s">
        <v>398</v>
      </c>
      <c r="D54" s="30"/>
      <c r="E54" s="477">
        <f>E55</f>
        <v>457.99999999999994</v>
      </c>
    </row>
    <row r="55" spans="1:13" ht="49.5" customHeight="1" x14ac:dyDescent="0.3">
      <c r="A55" s="35"/>
      <c r="B55" s="178" t="s">
        <v>106</v>
      </c>
      <c r="C55" s="76" t="s">
        <v>398</v>
      </c>
      <c r="D55" s="30" t="s">
        <v>84</v>
      </c>
      <c r="E55" s="477">
        <f>Ведомственная!H244+Ведомственная!H320+Ведомственная!H346+Ведомственная!H420</f>
        <v>457.99999999999994</v>
      </c>
    </row>
    <row r="56" spans="1:13" ht="49.5" customHeight="1" x14ac:dyDescent="0.3">
      <c r="A56" s="35"/>
      <c r="B56" s="110" t="s">
        <v>541</v>
      </c>
      <c r="C56" s="76" t="s">
        <v>542</v>
      </c>
      <c r="D56" s="111"/>
      <c r="E56" s="477">
        <f>E57</f>
        <v>442.6</v>
      </c>
    </row>
    <row r="57" spans="1:13" ht="49.5" customHeight="1" x14ac:dyDescent="0.3">
      <c r="A57" s="35"/>
      <c r="B57" s="110" t="s">
        <v>106</v>
      </c>
      <c r="C57" s="76" t="s">
        <v>542</v>
      </c>
      <c r="D57" s="111" t="s">
        <v>84</v>
      </c>
      <c r="E57" s="477">
        <f>Ведомственная!H60</f>
        <v>442.6</v>
      </c>
    </row>
    <row r="58" spans="1:13" ht="65.25" customHeight="1" x14ac:dyDescent="0.3">
      <c r="A58" s="197" t="s">
        <v>39</v>
      </c>
      <c r="B58" s="200" t="s">
        <v>514</v>
      </c>
      <c r="C58" s="195" t="s">
        <v>186</v>
      </c>
      <c r="D58" s="201"/>
      <c r="E58" s="474">
        <f>E59</f>
        <v>27903.100000000002</v>
      </c>
    </row>
    <row r="59" spans="1:13" ht="35.25" customHeight="1" x14ac:dyDescent="0.3">
      <c r="A59" s="197"/>
      <c r="B59" s="120" t="s">
        <v>317</v>
      </c>
      <c r="C59" s="111" t="s">
        <v>316</v>
      </c>
      <c r="D59" s="73"/>
      <c r="E59" s="475">
        <f>E60+E65</f>
        <v>27903.100000000002</v>
      </c>
      <c r="F59" s="84"/>
      <c r="G59" s="84"/>
      <c r="H59" s="84"/>
      <c r="I59" s="84"/>
      <c r="J59" s="84"/>
      <c r="K59" s="84"/>
      <c r="L59" s="84"/>
      <c r="M59" s="84"/>
    </row>
    <row r="60" spans="1:13" ht="64.5" customHeight="1" x14ac:dyDescent="0.3">
      <c r="A60" s="35"/>
      <c r="B60" s="120" t="s">
        <v>513</v>
      </c>
      <c r="C60" s="30" t="s">
        <v>325</v>
      </c>
      <c r="D60" s="9"/>
      <c r="E60" s="477">
        <f>E62+E63+E64</f>
        <v>22903.100000000002</v>
      </c>
    </row>
    <row r="61" spans="1:13" ht="52.5" customHeight="1" x14ac:dyDescent="0.3">
      <c r="A61" s="35"/>
      <c r="B61" s="281" t="s">
        <v>94</v>
      </c>
      <c r="C61" s="30" t="s">
        <v>326</v>
      </c>
      <c r="D61" s="9"/>
      <c r="E61" s="477">
        <f>E62+E63+E64</f>
        <v>22903.100000000002</v>
      </c>
    </row>
    <row r="62" spans="1:13" ht="45" customHeight="1" x14ac:dyDescent="0.3">
      <c r="A62" s="35"/>
      <c r="B62" s="281" t="s">
        <v>428</v>
      </c>
      <c r="C62" s="30" t="s">
        <v>326</v>
      </c>
      <c r="D62" s="9" t="s">
        <v>83</v>
      </c>
      <c r="E62" s="477">
        <f>Ведомственная!H307</f>
        <v>22480.7</v>
      </c>
    </row>
    <row r="63" spans="1:13" ht="45.75" customHeight="1" x14ac:dyDescent="0.3">
      <c r="A63" s="35"/>
      <c r="B63" s="282" t="s">
        <v>106</v>
      </c>
      <c r="C63" s="30" t="s">
        <v>326</v>
      </c>
      <c r="D63" s="9" t="s">
        <v>84</v>
      </c>
      <c r="E63" s="477">
        <f>Ведомственная!H308</f>
        <v>392.4</v>
      </c>
    </row>
    <row r="64" spans="1:13" ht="30" customHeight="1" x14ac:dyDescent="0.3">
      <c r="A64" s="35"/>
      <c r="B64" s="282" t="s">
        <v>165</v>
      </c>
      <c r="C64" s="30" t="s">
        <v>326</v>
      </c>
      <c r="D64" s="9" t="s">
        <v>85</v>
      </c>
      <c r="E64" s="477">
        <f>Ведомственная!H309</f>
        <v>30</v>
      </c>
    </row>
    <row r="65" spans="1:5" ht="45" customHeight="1" x14ac:dyDescent="0.3">
      <c r="A65" s="35"/>
      <c r="B65" s="293" t="s">
        <v>406</v>
      </c>
      <c r="C65" s="8" t="s">
        <v>401</v>
      </c>
      <c r="D65" s="2"/>
      <c r="E65" s="477">
        <f>E66</f>
        <v>5000</v>
      </c>
    </row>
    <row r="66" spans="1:5" ht="50.25" customHeight="1" x14ac:dyDescent="0.3">
      <c r="A66" s="35"/>
      <c r="B66" s="293" t="s">
        <v>405</v>
      </c>
      <c r="C66" s="8" t="s">
        <v>402</v>
      </c>
      <c r="D66" s="2"/>
      <c r="E66" s="477">
        <f>E67</f>
        <v>5000</v>
      </c>
    </row>
    <row r="67" spans="1:5" ht="30.75" customHeight="1" x14ac:dyDescent="0.3">
      <c r="A67" s="35"/>
      <c r="B67" s="293" t="s">
        <v>404</v>
      </c>
      <c r="C67" s="8" t="s">
        <v>402</v>
      </c>
      <c r="D67" s="2" t="s">
        <v>403</v>
      </c>
      <c r="E67" s="477">
        <f>Ведомственная!H327</f>
        <v>5000</v>
      </c>
    </row>
    <row r="68" spans="1:5" ht="85.5" customHeight="1" x14ac:dyDescent="0.3">
      <c r="A68" s="194" t="s">
        <v>40</v>
      </c>
      <c r="B68" s="286" t="s">
        <v>474</v>
      </c>
      <c r="C68" s="199" t="s">
        <v>184</v>
      </c>
      <c r="D68" s="196"/>
      <c r="E68" s="474">
        <f>E72+E69</f>
        <v>156798.20000000001</v>
      </c>
    </row>
    <row r="69" spans="1:5" ht="88.5" customHeight="1" x14ac:dyDescent="0.3">
      <c r="A69" s="197"/>
      <c r="B69" s="293" t="s">
        <v>571</v>
      </c>
      <c r="C69" s="8" t="s">
        <v>288</v>
      </c>
      <c r="D69" s="2"/>
      <c r="E69" s="475">
        <f>E70</f>
        <v>119272.1</v>
      </c>
    </row>
    <row r="70" spans="1:5" ht="98.25" customHeight="1" x14ac:dyDescent="0.3">
      <c r="A70" s="197"/>
      <c r="B70" s="156" t="s">
        <v>687</v>
      </c>
      <c r="C70" s="8" t="s">
        <v>620</v>
      </c>
      <c r="D70" s="2"/>
      <c r="E70" s="475">
        <f>E71</f>
        <v>119272.1</v>
      </c>
    </row>
    <row r="71" spans="1:5" ht="39" customHeight="1" x14ac:dyDescent="0.3">
      <c r="A71" s="197"/>
      <c r="B71" s="293" t="s">
        <v>117</v>
      </c>
      <c r="C71" s="8" t="s">
        <v>620</v>
      </c>
      <c r="D71" s="2" t="s">
        <v>116</v>
      </c>
      <c r="E71" s="475">
        <f>Ведомственная!H277</f>
        <v>119272.1</v>
      </c>
    </row>
    <row r="72" spans="1:5" ht="51.75" customHeight="1" x14ac:dyDescent="0.3">
      <c r="A72" s="35" t="s">
        <v>579</v>
      </c>
      <c r="B72" s="124" t="s">
        <v>361</v>
      </c>
      <c r="C72" s="76" t="s">
        <v>362</v>
      </c>
      <c r="D72" s="83"/>
      <c r="E72" s="477">
        <f>E73</f>
        <v>37526.100000000006</v>
      </c>
    </row>
    <row r="73" spans="1:5" ht="93" customHeight="1" x14ac:dyDescent="0.3">
      <c r="A73" s="35"/>
      <c r="B73" s="108" t="s">
        <v>399</v>
      </c>
      <c r="C73" s="76" t="s">
        <v>400</v>
      </c>
      <c r="D73" s="83"/>
      <c r="E73" s="477">
        <f>E74+E76</f>
        <v>37526.100000000006</v>
      </c>
    </row>
    <row r="74" spans="1:5" ht="85.5" customHeight="1" x14ac:dyDescent="0.3">
      <c r="A74" s="35"/>
      <c r="B74" s="270" t="s">
        <v>185</v>
      </c>
      <c r="C74" s="8" t="s">
        <v>363</v>
      </c>
      <c r="D74" s="2"/>
      <c r="E74" s="477">
        <f>E75</f>
        <v>4582.8</v>
      </c>
    </row>
    <row r="75" spans="1:5" ht="55.5" customHeight="1" x14ac:dyDescent="0.3">
      <c r="A75" s="35"/>
      <c r="B75" s="271" t="s">
        <v>106</v>
      </c>
      <c r="C75" s="8" t="s">
        <v>363</v>
      </c>
      <c r="D75" s="30" t="s">
        <v>84</v>
      </c>
      <c r="E75" s="477">
        <f>Ведомственная!H93</f>
        <v>4582.8</v>
      </c>
    </row>
    <row r="76" spans="1:5" ht="33.75" customHeight="1" x14ac:dyDescent="0.3">
      <c r="A76" s="35"/>
      <c r="B76" s="293" t="s">
        <v>618</v>
      </c>
      <c r="C76" s="76" t="s">
        <v>619</v>
      </c>
      <c r="D76" s="30"/>
      <c r="E76" s="477">
        <f>E77</f>
        <v>32943.300000000003</v>
      </c>
    </row>
    <row r="77" spans="1:5" ht="55.5" customHeight="1" x14ac:dyDescent="0.3">
      <c r="A77" s="35"/>
      <c r="B77" s="293" t="s">
        <v>106</v>
      </c>
      <c r="C77" s="76" t="s">
        <v>619</v>
      </c>
      <c r="D77" s="30" t="s">
        <v>84</v>
      </c>
      <c r="E77" s="477">
        <f>Ведомственная!H183</f>
        <v>32943.300000000003</v>
      </c>
    </row>
    <row r="78" spans="1:5" ht="108.75" customHeight="1" x14ac:dyDescent="0.3">
      <c r="A78" s="194" t="s">
        <v>41</v>
      </c>
      <c r="B78" s="198" t="s">
        <v>476</v>
      </c>
      <c r="C78" s="199" t="s">
        <v>188</v>
      </c>
      <c r="D78" s="195"/>
      <c r="E78" s="474">
        <f>E79</f>
        <v>2524.9</v>
      </c>
    </row>
    <row r="79" spans="1:5" ht="84.75" customHeight="1" x14ac:dyDescent="0.3">
      <c r="A79" s="35"/>
      <c r="B79" s="282" t="s">
        <v>198</v>
      </c>
      <c r="C79" s="8" t="s">
        <v>189</v>
      </c>
      <c r="D79" s="2"/>
      <c r="E79" s="477">
        <f>E81</f>
        <v>2524.9</v>
      </c>
    </row>
    <row r="80" spans="1:5" ht="72.75" customHeight="1" x14ac:dyDescent="0.3">
      <c r="A80" s="35"/>
      <c r="B80" s="274" t="s">
        <v>373</v>
      </c>
      <c r="C80" s="8" t="s">
        <v>190</v>
      </c>
      <c r="D80" s="2"/>
      <c r="E80" s="477">
        <f>E81</f>
        <v>2524.9</v>
      </c>
    </row>
    <row r="81" spans="1:17" ht="51" customHeight="1" x14ac:dyDescent="0.3">
      <c r="A81" s="35"/>
      <c r="B81" s="110" t="s">
        <v>106</v>
      </c>
      <c r="C81" s="8" t="s">
        <v>190</v>
      </c>
      <c r="D81" s="2" t="s">
        <v>84</v>
      </c>
      <c r="E81" s="477">
        <f>Ведомственная!H97</f>
        <v>2524.9</v>
      </c>
    </row>
    <row r="82" spans="1:17" ht="85.5" customHeight="1" x14ac:dyDescent="0.3">
      <c r="A82" s="194" t="s">
        <v>42</v>
      </c>
      <c r="B82" s="198" t="s">
        <v>478</v>
      </c>
      <c r="C82" s="199" t="s">
        <v>191</v>
      </c>
      <c r="D82" s="196"/>
      <c r="E82" s="474">
        <f>E84</f>
        <v>8461.1</v>
      </c>
      <c r="Q82" s="74"/>
    </row>
    <row r="83" spans="1:17" ht="69.75" customHeight="1" x14ac:dyDescent="0.3">
      <c r="A83" s="197"/>
      <c r="B83" s="110" t="s">
        <v>387</v>
      </c>
      <c r="C83" s="76" t="s">
        <v>318</v>
      </c>
      <c r="D83" s="83"/>
      <c r="E83" s="475">
        <f>E84</f>
        <v>8461.1</v>
      </c>
      <c r="F83" s="84"/>
      <c r="G83" s="84"/>
      <c r="H83" s="84"/>
      <c r="I83" s="84"/>
      <c r="J83" s="84"/>
      <c r="K83" s="84"/>
      <c r="L83" s="84"/>
      <c r="M83" s="84"/>
      <c r="Q83" s="74"/>
    </row>
    <row r="84" spans="1:17" ht="72.75" customHeight="1" x14ac:dyDescent="0.3">
      <c r="A84" s="159"/>
      <c r="B84" s="269" t="s">
        <v>360</v>
      </c>
      <c r="C84" s="76" t="s">
        <v>365</v>
      </c>
      <c r="D84" s="83"/>
      <c r="E84" s="475">
        <f>E85</f>
        <v>8461.1</v>
      </c>
    </row>
    <row r="85" spans="1:17" ht="53.25" customHeight="1" x14ac:dyDescent="0.3">
      <c r="A85" s="159"/>
      <c r="B85" s="110" t="s">
        <v>106</v>
      </c>
      <c r="C85" s="76" t="s">
        <v>365</v>
      </c>
      <c r="D85" s="83" t="s">
        <v>84</v>
      </c>
      <c r="E85" s="475">
        <f>Ведомственная!H101+Ведомственная!H314+Ведомственная!H340</f>
        <v>8461.1</v>
      </c>
    </row>
    <row r="86" spans="1:17" ht="72.75" customHeight="1" x14ac:dyDescent="0.3">
      <c r="A86" s="194" t="s">
        <v>43</v>
      </c>
      <c r="B86" s="202" t="s">
        <v>480</v>
      </c>
      <c r="C86" s="199" t="s">
        <v>192</v>
      </c>
      <c r="D86" s="196"/>
      <c r="E86" s="474">
        <f>E87+E90</f>
        <v>4983.1000000000004</v>
      </c>
    </row>
    <row r="87" spans="1:17" ht="69.75" customHeight="1" x14ac:dyDescent="0.3">
      <c r="A87" s="125"/>
      <c r="B87" s="182" t="s">
        <v>140</v>
      </c>
      <c r="C87" s="8" t="s">
        <v>193</v>
      </c>
      <c r="D87" s="2"/>
      <c r="E87" s="477">
        <f>E88</f>
        <v>4878.1000000000004</v>
      </c>
    </row>
    <row r="88" spans="1:17" ht="82.5" customHeight="1" x14ac:dyDescent="0.3">
      <c r="A88" s="125"/>
      <c r="B88" s="182" t="s">
        <v>141</v>
      </c>
      <c r="C88" s="8" t="s">
        <v>366</v>
      </c>
      <c r="D88" s="2"/>
      <c r="E88" s="477">
        <f>E89</f>
        <v>4878.1000000000004</v>
      </c>
    </row>
    <row r="89" spans="1:17" ht="57.75" customHeight="1" x14ac:dyDescent="0.3">
      <c r="A89" s="125"/>
      <c r="B89" s="178" t="s">
        <v>106</v>
      </c>
      <c r="C89" s="8" t="s">
        <v>366</v>
      </c>
      <c r="D89" s="2" t="s">
        <v>84</v>
      </c>
      <c r="E89" s="477">
        <f>Ведомственная!H105</f>
        <v>4878.1000000000004</v>
      </c>
    </row>
    <row r="90" spans="1:17" ht="48" customHeight="1" x14ac:dyDescent="0.3">
      <c r="A90" s="125"/>
      <c r="B90" s="178" t="s">
        <v>572</v>
      </c>
      <c r="C90" s="8" t="s">
        <v>195</v>
      </c>
      <c r="D90" s="8"/>
      <c r="E90" s="477">
        <f>+E91</f>
        <v>105</v>
      </c>
    </row>
    <row r="91" spans="1:17" ht="40.5" customHeight="1" x14ac:dyDescent="0.3">
      <c r="A91" s="35"/>
      <c r="B91" s="293" t="s">
        <v>449</v>
      </c>
      <c r="C91" s="8" t="s">
        <v>448</v>
      </c>
      <c r="D91" s="8"/>
      <c r="E91" s="477">
        <f>E92</f>
        <v>105</v>
      </c>
    </row>
    <row r="92" spans="1:17" ht="56.25" customHeight="1" x14ac:dyDescent="0.3">
      <c r="A92" s="35"/>
      <c r="B92" s="293" t="s">
        <v>106</v>
      </c>
      <c r="C92" s="8" t="s">
        <v>448</v>
      </c>
      <c r="D92" s="12" t="s">
        <v>84</v>
      </c>
      <c r="E92" s="477">
        <f>Ведомственная!H108</f>
        <v>105</v>
      </c>
    </row>
    <row r="93" spans="1:17" ht="69" customHeight="1" x14ac:dyDescent="0.3">
      <c r="A93" s="194" t="s">
        <v>44</v>
      </c>
      <c r="B93" s="286" t="s">
        <v>486</v>
      </c>
      <c r="C93" s="199" t="s">
        <v>194</v>
      </c>
      <c r="D93" s="196"/>
      <c r="E93" s="474">
        <f>E94+E101</f>
        <v>53226.7</v>
      </c>
    </row>
    <row r="94" spans="1:17" ht="98.25" customHeight="1" x14ac:dyDescent="0.3">
      <c r="A94" s="35"/>
      <c r="B94" s="14" t="s">
        <v>573</v>
      </c>
      <c r="C94" s="8" t="s">
        <v>202</v>
      </c>
      <c r="D94" s="2"/>
      <c r="E94" s="477">
        <f>E95+E99</f>
        <v>22750.9</v>
      </c>
    </row>
    <row r="95" spans="1:17" ht="43.5" customHeight="1" x14ac:dyDescent="0.3">
      <c r="A95" s="35"/>
      <c r="B95" s="14" t="s">
        <v>98</v>
      </c>
      <c r="C95" s="8" t="s">
        <v>203</v>
      </c>
      <c r="D95" s="2"/>
      <c r="E95" s="477">
        <f>E96+E97+E98</f>
        <v>22498.9</v>
      </c>
    </row>
    <row r="96" spans="1:17" ht="39" customHeight="1" x14ac:dyDescent="0.3">
      <c r="A96" s="35"/>
      <c r="B96" s="179" t="s">
        <v>88</v>
      </c>
      <c r="C96" s="8" t="s">
        <v>203</v>
      </c>
      <c r="D96" s="30" t="s">
        <v>86</v>
      </c>
      <c r="E96" s="477">
        <f>Ведомственная!H127</f>
        <v>19360.2</v>
      </c>
    </row>
    <row r="97" spans="1:13" ht="61.5" customHeight="1" x14ac:dyDescent="0.3">
      <c r="A97" s="35"/>
      <c r="B97" s="178" t="s">
        <v>106</v>
      </c>
      <c r="C97" s="8" t="s">
        <v>203</v>
      </c>
      <c r="D97" s="30" t="s">
        <v>84</v>
      </c>
      <c r="E97" s="478">
        <f>Ведомственная!H128</f>
        <v>2973.5</v>
      </c>
    </row>
    <row r="98" spans="1:13" ht="33" customHeight="1" x14ac:dyDescent="0.3">
      <c r="A98" s="35"/>
      <c r="B98" s="178" t="s">
        <v>165</v>
      </c>
      <c r="C98" s="8" t="s">
        <v>203</v>
      </c>
      <c r="D98" s="30" t="s">
        <v>85</v>
      </c>
      <c r="E98" s="478">
        <f>Ведомственная!H129</f>
        <v>165.2</v>
      </c>
    </row>
    <row r="99" spans="1:13" ht="198.75" customHeight="1" x14ac:dyDescent="0.3">
      <c r="A99" s="35"/>
      <c r="B99" s="293" t="s">
        <v>612</v>
      </c>
      <c r="C99" s="8" t="s">
        <v>250</v>
      </c>
      <c r="D99" s="30"/>
      <c r="E99" s="473">
        <f>E100</f>
        <v>252</v>
      </c>
    </row>
    <row r="100" spans="1:13" ht="56.25" customHeight="1" x14ac:dyDescent="0.3">
      <c r="A100" s="35"/>
      <c r="B100" s="178" t="s">
        <v>106</v>
      </c>
      <c r="C100" s="8" t="s">
        <v>250</v>
      </c>
      <c r="D100" s="30" t="s">
        <v>84</v>
      </c>
      <c r="E100" s="477">
        <f>Ведомственная!H134</f>
        <v>252</v>
      </c>
    </row>
    <row r="101" spans="1:13" ht="65.25" customHeight="1" x14ac:dyDescent="0.3">
      <c r="A101" s="35"/>
      <c r="B101" s="178" t="s">
        <v>205</v>
      </c>
      <c r="C101" s="8" t="s">
        <v>206</v>
      </c>
      <c r="D101" s="30"/>
      <c r="E101" s="477">
        <f>E102</f>
        <v>30475.8</v>
      </c>
    </row>
    <row r="102" spans="1:13" ht="46.5" customHeight="1" x14ac:dyDescent="0.3">
      <c r="A102" s="35"/>
      <c r="B102" s="14" t="s">
        <v>98</v>
      </c>
      <c r="C102" s="8" t="s">
        <v>204</v>
      </c>
      <c r="D102" s="30"/>
      <c r="E102" s="477">
        <f>E103+E104+E105</f>
        <v>30475.8</v>
      </c>
    </row>
    <row r="103" spans="1:13" ht="43.5" customHeight="1" x14ac:dyDescent="0.3">
      <c r="A103" s="35"/>
      <c r="B103" s="106" t="s">
        <v>88</v>
      </c>
      <c r="C103" s="76" t="s">
        <v>204</v>
      </c>
      <c r="D103" s="111" t="s">
        <v>86</v>
      </c>
      <c r="E103" s="477">
        <f>Ведомственная!H137</f>
        <v>26106.2</v>
      </c>
    </row>
    <row r="104" spans="1:13" ht="59.25" customHeight="1" x14ac:dyDescent="0.3">
      <c r="A104" s="35"/>
      <c r="B104" s="262" t="s">
        <v>106</v>
      </c>
      <c r="C104" s="76" t="s">
        <v>204</v>
      </c>
      <c r="D104" s="111" t="s">
        <v>84</v>
      </c>
      <c r="E104" s="477">
        <f>Ведомственная!H138</f>
        <v>4254.5</v>
      </c>
    </row>
    <row r="105" spans="1:13" ht="34.5" customHeight="1" x14ac:dyDescent="0.3">
      <c r="A105" s="35"/>
      <c r="B105" s="262" t="s">
        <v>165</v>
      </c>
      <c r="C105" s="76" t="s">
        <v>204</v>
      </c>
      <c r="D105" s="111" t="s">
        <v>85</v>
      </c>
      <c r="E105" s="477">
        <f>Ведомственная!H139</f>
        <v>115.1</v>
      </c>
    </row>
    <row r="106" spans="1:13" ht="102.75" customHeight="1" x14ac:dyDescent="0.3">
      <c r="A106" s="194" t="s">
        <v>45</v>
      </c>
      <c r="B106" s="286" t="s">
        <v>488</v>
      </c>
      <c r="C106" s="199" t="s">
        <v>196</v>
      </c>
      <c r="D106" s="195"/>
      <c r="E106" s="474">
        <f>E107</f>
        <v>102.7</v>
      </c>
    </row>
    <row r="107" spans="1:13" ht="47.25" customHeight="1" x14ac:dyDescent="0.3">
      <c r="A107" s="194"/>
      <c r="B107" s="108" t="s">
        <v>320</v>
      </c>
      <c r="C107" s="76" t="s">
        <v>319</v>
      </c>
      <c r="D107" s="111"/>
      <c r="E107" s="475">
        <f>E108</f>
        <v>102.7</v>
      </c>
      <c r="F107" s="84"/>
      <c r="G107" s="84"/>
      <c r="H107" s="84"/>
      <c r="I107" s="84"/>
      <c r="J107" s="84"/>
      <c r="K107" s="84"/>
      <c r="L107" s="84"/>
      <c r="M107" s="84"/>
    </row>
    <row r="108" spans="1:13" ht="52.5" customHeight="1" x14ac:dyDescent="0.3">
      <c r="A108" s="159"/>
      <c r="B108" s="191" t="s">
        <v>207</v>
      </c>
      <c r="C108" s="76" t="s">
        <v>327</v>
      </c>
      <c r="D108" s="111"/>
      <c r="E108" s="475">
        <f>E109</f>
        <v>102.7</v>
      </c>
    </row>
    <row r="109" spans="1:13" ht="54" customHeight="1" x14ac:dyDescent="0.3">
      <c r="A109" s="159"/>
      <c r="B109" s="110" t="s">
        <v>106</v>
      </c>
      <c r="C109" s="76" t="s">
        <v>327</v>
      </c>
      <c r="D109" s="111" t="s">
        <v>84</v>
      </c>
      <c r="E109" s="475">
        <f>Ведомственная!H144</f>
        <v>102.7</v>
      </c>
    </row>
    <row r="110" spans="1:13" ht="93" customHeight="1" x14ac:dyDescent="0.3">
      <c r="A110" s="194" t="s">
        <v>46</v>
      </c>
      <c r="B110" s="202" t="s">
        <v>489</v>
      </c>
      <c r="C110" s="199" t="s">
        <v>197</v>
      </c>
      <c r="D110" s="195"/>
      <c r="E110" s="474">
        <f>E112</f>
        <v>235.2</v>
      </c>
    </row>
    <row r="111" spans="1:13" ht="57" customHeight="1" x14ac:dyDescent="0.3">
      <c r="A111" s="197"/>
      <c r="B111" s="283" t="s">
        <v>321</v>
      </c>
      <c r="C111" s="76" t="s">
        <v>322</v>
      </c>
      <c r="D111" s="111"/>
      <c r="E111" s="475">
        <f>E112</f>
        <v>235.2</v>
      </c>
      <c r="F111" s="84"/>
      <c r="G111" s="84"/>
      <c r="H111" s="84"/>
      <c r="I111" s="84"/>
      <c r="J111" s="84"/>
      <c r="K111" s="84"/>
      <c r="L111" s="84"/>
      <c r="M111" s="84"/>
    </row>
    <row r="112" spans="1:13" ht="52.5" customHeight="1" x14ac:dyDescent="0.3">
      <c r="A112" s="159"/>
      <c r="B112" s="284" t="s">
        <v>138</v>
      </c>
      <c r="C112" s="76" t="s">
        <v>328</v>
      </c>
      <c r="D112" s="111"/>
      <c r="E112" s="475">
        <f>E113</f>
        <v>235.2</v>
      </c>
    </row>
    <row r="113" spans="1:13" ht="61.5" customHeight="1" x14ac:dyDescent="0.3">
      <c r="A113" s="159"/>
      <c r="B113" s="110" t="s">
        <v>106</v>
      </c>
      <c r="C113" s="76" t="s">
        <v>328</v>
      </c>
      <c r="D113" s="111" t="s">
        <v>84</v>
      </c>
      <c r="E113" s="475">
        <f>Ведомственная!H148</f>
        <v>235.2</v>
      </c>
    </row>
    <row r="114" spans="1:13" ht="66" customHeight="1" x14ac:dyDescent="0.3">
      <c r="A114" s="194" t="s">
        <v>70</v>
      </c>
      <c r="B114" s="198" t="s">
        <v>491</v>
      </c>
      <c r="C114" s="195" t="s">
        <v>208</v>
      </c>
      <c r="D114" s="195"/>
      <c r="E114" s="474">
        <f>E116</f>
        <v>192.2</v>
      </c>
    </row>
    <row r="115" spans="1:13" ht="32.25" customHeight="1" x14ac:dyDescent="0.3">
      <c r="A115" s="194"/>
      <c r="B115" s="110" t="s">
        <v>324</v>
      </c>
      <c r="C115" s="111" t="s">
        <v>323</v>
      </c>
      <c r="D115" s="111"/>
      <c r="E115" s="475">
        <f>E116</f>
        <v>192.2</v>
      </c>
      <c r="F115" s="84"/>
      <c r="G115" s="84"/>
      <c r="H115" s="84"/>
      <c r="I115" s="84"/>
      <c r="J115" s="84"/>
      <c r="K115" s="84"/>
      <c r="L115" s="84"/>
      <c r="M115" s="84"/>
    </row>
    <row r="116" spans="1:13" ht="59.25" customHeight="1" x14ac:dyDescent="0.3">
      <c r="A116" s="159"/>
      <c r="B116" s="191" t="s">
        <v>139</v>
      </c>
      <c r="C116" s="111" t="s">
        <v>329</v>
      </c>
      <c r="D116" s="111"/>
      <c r="E116" s="475">
        <f>E117</f>
        <v>192.2</v>
      </c>
    </row>
    <row r="117" spans="1:13" ht="51" customHeight="1" x14ac:dyDescent="0.3">
      <c r="A117" s="159"/>
      <c r="B117" s="110" t="s">
        <v>106</v>
      </c>
      <c r="C117" s="111" t="s">
        <v>329</v>
      </c>
      <c r="D117" s="111" t="s">
        <v>84</v>
      </c>
      <c r="E117" s="475">
        <f>Ведомственная!H152</f>
        <v>192.2</v>
      </c>
    </row>
    <row r="118" spans="1:13" ht="68.25" customHeight="1" x14ac:dyDescent="0.3">
      <c r="A118" s="194" t="s">
        <v>150</v>
      </c>
      <c r="B118" s="286" t="s">
        <v>493</v>
      </c>
      <c r="C118" s="452" t="s">
        <v>209</v>
      </c>
      <c r="D118" s="199"/>
      <c r="E118" s="479">
        <f>E119+E122+E125+E130</f>
        <v>29342.3</v>
      </c>
    </row>
    <row r="119" spans="1:13" ht="47.25" customHeight="1" x14ac:dyDescent="0.3">
      <c r="A119" s="35"/>
      <c r="B119" s="108" t="s">
        <v>142</v>
      </c>
      <c r="C119" s="32" t="s">
        <v>210</v>
      </c>
      <c r="D119" s="8"/>
      <c r="E119" s="473">
        <f>E120</f>
        <v>358.6</v>
      </c>
    </row>
    <row r="120" spans="1:13" ht="47.25" customHeight="1" x14ac:dyDescent="0.3">
      <c r="A120" s="35"/>
      <c r="B120" s="182" t="s">
        <v>143</v>
      </c>
      <c r="C120" s="8" t="s">
        <v>211</v>
      </c>
      <c r="D120" s="2"/>
      <c r="E120" s="473">
        <f>E121</f>
        <v>358.6</v>
      </c>
    </row>
    <row r="121" spans="1:13" ht="59.25" customHeight="1" x14ac:dyDescent="0.3">
      <c r="A121" s="35"/>
      <c r="B121" s="178" t="s">
        <v>106</v>
      </c>
      <c r="C121" s="8" t="s">
        <v>211</v>
      </c>
      <c r="D121" s="2" t="s">
        <v>84</v>
      </c>
      <c r="E121" s="473">
        <f>Ведомственная!H158</f>
        <v>358.6</v>
      </c>
    </row>
    <row r="122" spans="1:13" ht="61.5" customHeight="1" x14ac:dyDescent="0.3">
      <c r="A122" s="35"/>
      <c r="B122" s="110" t="s">
        <v>574</v>
      </c>
      <c r="C122" s="32" t="s">
        <v>212</v>
      </c>
      <c r="D122" s="8"/>
      <c r="E122" s="473">
        <f>E123</f>
        <v>4803</v>
      </c>
    </row>
    <row r="123" spans="1:13" ht="172.5" customHeight="1" x14ac:dyDescent="0.3">
      <c r="A123" s="35"/>
      <c r="B123" s="156" t="s">
        <v>430</v>
      </c>
      <c r="C123" s="32" t="s">
        <v>554</v>
      </c>
      <c r="D123" s="8"/>
      <c r="E123" s="473">
        <f>E124</f>
        <v>4803</v>
      </c>
    </row>
    <row r="124" spans="1:13" ht="59.25" customHeight="1" x14ac:dyDescent="0.3">
      <c r="A124" s="35"/>
      <c r="B124" s="293" t="s">
        <v>106</v>
      </c>
      <c r="C124" s="32" t="s">
        <v>554</v>
      </c>
      <c r="D124" s="8" t="s">
        <v>84</v>
      </c>
      <c r="E124" s="477">
        <f>Ведомственная!H161</f>
        <v>4803</v>
      </c>
    </row>
    <row r="125" spans="1:13" ht="39.75" customHeight="1" x14ac:dyDescent="0.3">
      <c r="A125" s="35"/>
      <c r="B125" s="108" t="s">
        <v>132</v>
      </c>
      <c r="C125" s="76" t="s">
        <v>213</v>
      </c>
      <c r="D125" s="29"/>
      <c r="E125" s="477">
        <f>E126</f>
        <v>7275.7</v>
      </c>
    </row>
    <row r="126" spans="1:13" ht="51.75" customHeight="1" x14ac:dyDescent="0.3">
      <c r="A126" s="35"/>
      <c r="B126" s="380" t="s">
        <v>98</v>
      </c>
      <c r="C126" s="33" t="s">
        <v>555</v>
      </c>
      <c r="D126" s="29"/>
      <c r="E126" s="477">
        <f>E127+E128+E129</f>
        <v>7275.7</v>
      </c>
    </row>
    <row r="127" spans="1:13" ht="41.25" customHeight="1" x14ac:dyDescent="0.3">
      <c r="A127" s="35"/>
      <c r="B127" s="147" t="s">
        <v>88</v>
      </c>
      <c r="C127" s="33" t="s">
        <v>555</v>
      </c>
      <c r="D127" s="33" t="s">
        <v>86</v>
      </c>
      <c r="E127" s="477">
        <f>Ведомственная!H164</f>
        <v>6900.9</v>
      </c>
    </row>
    <row r="128" spans="1:13" ht="48.75" customHeight="1" x14ac:dyDescent="0.3">
      <c r="A128" s="35"/>
      <c r="B128" s="293" t="s">
        <v>106</v>
      </c>
      <c r="C128" s="33" t="s">
        <v>555</v>
      </c>
      <c r="D128" s="33" t="s">
        <v>84</v>
      </c>
      <c r="E128" s="477">
        <f>Ведомственная!H165</f>
        <v>373.8</v>
      </c>
    </row>
    <row r="129" spans="1:13" ht="48.75" customHeight="1" x14ac:dyDescent="0.3">
      <c r="A129" s="35"/>
      <c r="B129" s="293" t="s">
        <v>165</v>
      </c>
      <c r="C129" s="33" t="s">
        <v>555</v>
      </c>
      <c r="D129" s="33" t="s">
        <v>85</v>
      </c>
      <c r="E129" s="477">
        <f>Ведомственная!H166</f>
        <v>1</v>
      </c>
    </row>
    <row r="130" spans="1:13" ht="126" customHeight="1" x14ac:dyDescent="0.3">
      <c r="A130" s="35"/>
      <c r="B130" s="119" t="s">
        <v>575</v>
      </c>
      <c r="C130" s="32" t="s">
        <v>214</v>
      </c>
      <c r="D130" s="8"/>
      <c r="E130" s="473">
        <f>E131</f>
        <v>16905</v>
      </c>
    </row>
    <row r="131" spans="1:13" ht="63.75" customHeight="1" x14ac:dyDescent="0.3">
      <c r="A131" s="35"/>
      <c r="B131" s="293" t="s">
        <v>461</v>
      </c>
      <c r="C131" s="32" t="s">
        <v>556</v>
      </c>
      <c r="D131" s="8"/>
      <c r="E131" s="473">
        <f>E132</f>
        <v>16905</v>
      </c>
    </row>
    <row r="132" spans="1:13" ht="79.5" customHeight="1" x14ac:dyDescent="0.3">
      <c r="A132" s="35"/>
      <c r="B132" s="293" t="s">
        <v>454</v>
      </c>
      <c r="C132" s="32" t="s">
        <v>556</v>
      </c>
      <c r="D132" s="8" t="s">
        <v>90</v>
      </c>
      <c r="E132" s="473">
        <f>Ведомственная!H169</f>
        <v>16905</v>
      </c>
    </row>
    <row r="133" spans="1:13" ht="80.25" customHeight="1" x14ac:dyDescent="0.3">
      <c r="A133" s="194" t="s">
        <v>151</v>
      </c>
      <c r="B133" s="287" t="s">
        <v>495</v>
      </c>
      <c r="C133" s="199" t="s">
        <v>215</v>
      </c>
      <c r="D133" s="196"/>
      <c r="E133" s="474">
        <f>E137+E134</f>
        <v>310822.90000000002</v>
      </c>
    </row>
    <row r="134" spans="1:13" ht="80.25" customHeight="1" x14ac:dyDescent="0.3">
      <c r="A134" s="194"/>
      <c r="B134" s="5" t="s">
        <v>696</v>
      </c>
      <c r="C134" s="8" t="s">
        <v>694</v>
      </c>
      <c r="D134" s="2"/>
      <c r="E134" s="475">
        <f>E135</f>
        <v>306772.90000000002</v>
      </c>
    </row>
    <row r="135" spans="1:13" ht="80.25" customHeight="1" x14ac:dyDescent="0.3">
      <c r="A135" s="194"/>
      <c r="B135" s="5" t="s">
        <v>697</v>
      </c>
      <c r="C135" s="8" t="s">
        <v>695</v>
      </c>
      <c r="D135" s="2"/>
      <c r="E135" s="475">
        <f>E136</f>
        <v>306772.90000000002</v>
      </c>
    </row>
    <row r="136" spans="1:13" ht="42.75" customHeight="1" x14ac:dyDescent="0.3">
      <c r="A136" s="194"/>
      <c r="B136" s="411" t="s">
        <v>106</v>
      </c>
      <c r="C136" s="8" t="s">
        <v>695</v>
      </c>
      <c r="D136" s="2" t="s">
        <v>84</v>
      </c>
      <c r="E136" s="475">
        <f>Ведомственная!H174</f>
        <v>306772.90000000002</v>
      </c>
    </row>
    <row r="137" spans="1:13" ht="63" customHeight="1" x14ac:dyDescent="0.3">
      <c r="A137" s="159"/>
      <c r="B137" s="189" t="s">
        <v>576</v>
      </c>
      <c r="C137" s="76" t="s">
        <v>216</v>
      </c>
      <c r="D137" s="83"/>
      <c r="E137" s="475">
        <f>E138+E140</f>
        <v>4050</v>
      </c>
    </row>
    <row r="138" spans="1:13" ht="54" customHeight="1" x14ac:dyDescent="0.3">
      <c r="A138" s="159"/>
      <c r="B138" s="284" t="s">
        <v>144</v>
      </c>
      <c r="C138" s="76" t="s">
        <v>557</v>
      </c>
      <c r="D138" s="83"/>
      <c r="E138" s="475">
        <f>E139</f>
        <v>750</v>
      </c>
    </row>
    <row r="139" spans="1:13" ht="33" customHeight="1" x14ac:dyDescent="0.3">
      <c r="A139" s="159"/>
      <c r="B139" s="124" t="s">
        <v>112</v>
      </c>
      <c r="C139" s="76" t="s">
        <v>557</v>
      </c>
      <c r="D139" s="83" t="s">
        <v>111</v>
      </c>
      <c r="E139" s="475">
        <f>Ведомственная!H517</f>
        <v>750</v>
      </c>
    </row>
    <row r="140" spans="1:13" ht="101.25" customHeight="1" x14ac:dyDescent="0.3">
      <c r="A140" s="159"/>
      <c r="B140" s="5" t="s">
        <v>684</v>
      </c>
      <c r="C140" s="8" t="s">
        <v>683</v>
      </c>
      <c r="D140" s="2"/>
      <c r="E140" s="473">
        <f>E141</f>
        <v>3300</v>
      </c>
      <c r="F140" s="8" t="s">
        <v>683</v>
      </c>
      <c r="G140" s="2"/>
      <c r="H140" s="72">
        <f>H141</f>
        <v>3300</v>
      </c>
    </row>
    <row r="141" spans="1:13" ht="52.5" customHeight="1" x14ac:dyDescent="0.3">
      <c r="A141" s="159"/>
      <c r="B141" s="411" t="s">
        <v>106</v>
      </c>
      <c r="C141" s="8" t="s">
        <v>683</v>
      </c>
      <c r="D141" s="2" t="s">
        <v>84</v>
      </c>
      <c r="E141" s="473">
        <f>Ведомственная!H177</f>
        <v>3300</v>
      </c>
      <c r="F141" s="8" t="s">
        <v>683</v>
      </c>
      <c r="G141" s="2" t="s">
        <v>84</v>
      </c>
      <c r="H141" s="72">
        <v>3300</v>
      </c>
    </row>
    <row r="142" spans="1:13" ht="87.75" customHeight="1" x14ac:dyDescent="0.3">
      <c r="A142" s="194" t="s">
        <v>152</v>
      </c>
      <c r="B142" s="287" t="s">
        <v>498</v>
      </c>
      <c r="C142" s="199" t="s">
        <v>217</v>
      </c>
      <c r="D142" s="198"/>
      <c r="E142" s="474">
        <f>E143</f>
        <v>25641.5</v>
      </c>
    </row>
    <row r="143" spans="1:13" ht="42.75" customHeight="1" x14ac:dyDescent="0.3">
      <c r="A143" s="194"/>
      <c r="B143" s="189" t="s">
        <v>331</v>
      </c>
      <c r="C143" s="76" t="s">
        <v>330</v>
      </c>
      <c r="D143" s="110"/>
      <c r="E143" s="475">
        <f>E144</f>
        <v>25641.5</v>
      </c>
      <c r="F143" s="84"/>
      <c r="G143" s="84"/>
      <c r="H143" s="84"/>
      <c r="I143" s="84"/>
      <c r="J143" s="84"/>
      <c r="K143" s="84"/>
      <c r="L143" s="84"/>
      <c r="M143" s="84"/>
    </row>
    <row r="144" spans="1:13" ht="42.75" customHeight="1" x14ac:dyDescent="0.3">
      <c r="A144" s="194"/>
      <c r="B144" s="311" t="s">
        <v>98</v>
      </c>
      <c r="C144" s="33" t="s">
        <v>332</v>
      </c>
      <c r="D144" s="293"/>
      <c r="E144" s="475">
        <f>E145+E146+E147</f>
        <v>25641.5</v>
      </c>
      <c r="F144" s="84"/>
      <c r="G144" s="84"/>
      <c r="H144" s="84"/>
      <c r="I144" s="84"/>
      <c r="J144" s="84"/>
      <c r="K144" s="84"/>
      <c r="L144" s="84"/>
      <c r="M144" s="84"/>
    </row>
    <row r="145" spans="1:14" ht="42.75" customHeight="1" x14ac:dyDescent="0.3">
      <c r="A145" s="194"/>
      <c r="B145" s="147" t="s">
        <v>88</v>
      </c>
      <c r="C145" s="33" t="s">
        <v>332</v>
      </c>
      <c r="D145" s="293" t="s">
        <v>86</v>
      </c>
      <c r="E145" s="475">
        <f>Ведомственная!H187</f>
        <v>24723.1</v>
      </c>
      <c r="F145" s="84"/>
      <c r="G145" s="84"/>
      <c r="H145" s="84"/>
      <c r="I145" s="84"/>
      <c r="J145" s="84"/>
      <c r="K145" s="84"/>
      <c r="L145" s="84"/>
      <c r="M145" s="84"/>
    </row>
    <row r="146" spans="1:14" ht="42.75" customHeight="1" x14ac:dyDescent="0.3">
      <c r="A146" s="194"/>
      <c r="B146" s="293" t="s">
        <v>106</v>
      </c>
      <c r="C146" s="33" t="s">
        <v>332</v>
      </c>
      <c r="D146" s="293" t="s">
        <v>84</v>
      </c>
      <c r="E146" s="475">
        <f>Ведомственная!H188</f>
        <v>917.4</v>
      </c>
      <c r="F146" s="84"/>
      <c r="G146" s="84"/>
      <c r="H146" s="84"/>
      <c r="I146" s="84"/>
      <c r="J146" s="84"/>
      <c r="K146" s="84"/>
      <c r="L146" s="84"/>
      <c r="M146" s="84"/>
      <c r="N146" s="360"/>
    </row>
    <row r="147" spans="1:14" ht="28.5" customHeight="1" x14ac:dyDescent="0.3">
      <c r="A147" s="194"/>
      <c r="B147" s="293" t="s">
        <v>165</v>
      </c>
      <c r="C147" s="33" t="s">
        <v>332</v>
      </c>
      <c r="D147" s="293" t="s">
        <v>85</v>
      </c>
      <c r="E147" s="475">
        <f>Ведомственная!H189</f>
        <v>1</v>
      </c>
      <c r="F147" s="84"/>
      <c r="G147" s="84"/>
      <c r="H147" s="84"/>
      <c r="I147" s="84"/>
      <c r="J147" s="84"/>
      <c r="K147" s="84"/>
      <c r="L147" s="84"/>
      <c r="M147" s="84"/>
      <c r="N147" s="360"/>
    </row>
    <row r="148" spans="1:14" ht="82.5" customHeight="1" x14ac:dyDescent="0.3">
      <c r="A148" s="194" t="s">
        <v>153</v>
      </c>
      <c r="B148" s="198" t="s">
        <v>437</v>
      </c>
      <c r="C148" s="199" t="s">
        <v>310</v>
      </c>
      <c r="D148" s="237"/>
      <c r="E148" s="474">
        <f>E149</f>
        <v>657.8</v>
      </c>
    </row>
    <row r="149" spans="1:14" ht="44.25" customHeight="1" x14ac:dyDescent="0.3">
      <c r="A149" s="159"/>
      <c r="B149" s="280" t="s">
        <v>376</v>
      </c>
      <c r="C149" s="33" t="s">
        <v>375</v>
      </c>
      <c r="D149" s="280"/>
      <c r="E149" s="475">
        <f>E150</f>
        <v>657.8</v>
      </c>
    </row>
    <row r="150" spans="1:14" ht="67.5" customHeight="1" x14ac:dyDescent="0.3">
      <c r="A150" s="159"/>
      <c r="B150" s="293" t="s">
        <v>452</v>
      </c>
      <c r="C150" s="33" t="s">
        <v>388</v>
      </c>
      <c r="D150" s="280"/>
      <c r="E150" s="475">
        <f>E151</f>
        <v>657.8</v>
      </c>
    </row>
    <row r="151" spans="1:14" ht="39" customHeight="1" x14ac:dyDescent="0.3">
      <c r="A151" s="159"/>
      <c r="B151" s="280" t="s">
        <v>112</v>
      </c>
      <c r="C151" s="33" t="s">
        <v>388</v>
      </c>
      <c r="D151" s="280" t="s">
        <v>111</v>
      </c>
      <c r="E151" s="475">
        <f>Ведомственная!H444</f>
        <v>657.8</v>
      </c>
    </row>
    <row r="152" spans="1:14" ht="67.5" customHeight="1" x14ac:dyDescent="0.3">
      <c r="A152" s="194" t="s">
        <v>154</v>
      </c>
      <c r="B152" s="288" t="s">
        <v>482</v>
      </c>
      <c r="C152" s="195" t="s">
        <v>218</v>
      </c>
      <c r="D152" s="196"/>
      <c r="E152" s="474">
        <f>E156+E159+E153</f>
        <v>8061.4000000000005</v>
      </c>
    </row>
    <row r="153" spans="1:14" ht="42.75" customHeight="1" x14ac:dyDescent="0.3">
      <c r="A153" s="194"/>
      <c r="B153" s="381" t="s">
        <v>547</v>
      </c>
      <c r="C153" s="111" t="s">
        <v>549</v>
      </c>
      <c r="D153" s="83"/>
      <c r="E153" s="475">
        <f>E154</f>
        <v>200</v>
      </c>
    </row>
    <row r="154" spans="1:14" ht="58.5" customHeight="1" x14ac:dyDescent="0.3">
      <c r="A154" s="194"/>
      <c r="B154" s="381" t="s">
        <v>548</v>
      </c>
      <c r="C154" s="111" t="s">
        <v>550</v>
      </c>
      <c r="D154" s="83"/>
      <c r="E154" s="475">
        <f>E155</f>
        <v>200</v>
      </c>
    </row>
    <row r="155" spans="1:14" ht="58.5" customHeight="1" x14ac:dyDescent="0.3">
      <c r="A155" s="194"/>
      <c r="B155" s="95" t="s">
        <v>106</v>
      </c>
      <c r="C155" s="111" t="s">
        <v>550</v>
      </c>
      <c r="D155" s="83" t="s">
        <v>84</v>
      </c>
      <c r="E155" s="475">
        <f>Ведомственная!H193</f>
        <v>200</v>
      </c>
    </row>
    <row r="156" spans="1:14" ht="48" customHeight="1" x14ac:dyDescent="0.3">
      <c r="A156" s="40"/>
      <c r="B156" s="106" t="s">
        <v>551</v>
      </c>
      <c r="C156" s="79" t="s">
        <v>219</v>
      </c>
      <c r="D156" s="29"/>
      <c r="E156" s="477">
        <f>E157</f>
        <v>1163.8</v>
      </c>
    </row>
    <row r="157" spans="1:14" ht="52.5" customHeight="1" x14ac:dyDescent="0.3">
      <c r="A157" s="40"/>
      <c r="B157" s="101" t="s">
        <v>220</v>
      </c>
      <c r="C157" s="111" t="s">
        <v>221</v>
      </c>
      <c r="D157" s="29"/>
      <c r="E157" s="477">
        <f>E158</f>
        <v>1163.8</v>
      </c>
    </row>
    <row r="158" spans="1:14" ht="55.5" customHeight="1" x14ac:dyDescent="0.3">
      <c r="A158" s="41"/>
      <c r="B158" s="95" t="s">
        <v>106</v>
      </c>
      <c r="C158" s="111" t="s">
        <v>221</v>
      </c>
      <c r="D158" s="29" t="s">
        <v>84</v>
      </c>
      <c r="E158" s="477">
        <f>Ведомственная!H196</f>
        <v>1163.8</v>
      </c>
    </row>
    <row r="159" spans="1:14" ht="68.25" customHeight="1" x14ac:dyDescent="0.3">
      <c r="A159" s="41"/>
      <c r="B159" s="147" t="s">
        <v>222</v>
      </c>
      <c r="C159" s="30" t="s">
        <v>552</v>
      </c>
      <c r="D159" s="29"/>
      <c r="E159" s="477">
        <f>E160</f>
        <v>6697.6</v>
      </c>
      <c r="F159" s="81" t="s">
        <v>223</v>
      </c>
      <c r="G159" s="29"/>
    </row>
    <row r="160" spans="1:14" ht="58.5" customHeight="1" x14ac:dyDescent="0.3">
      <c r="A160" s="41"/>
      <c r="B160" s="147" t="s">
        <v>98</v>
      </c>
      <c r="C160" s="30" t="s">
        <v>553</v>
      </c>
      <c r="D160" s="29"/>
      <c r="E160" s="477">
        <f>E161+E162</f>
        <v>6697.6</v>
      </c>
      <c r="F160" s="81" t="s">
        <v>224</v>
      </c>
      <c r="G160" s="29"/>
    </row>
    <row r="161" spans="1:13" ht="47.25" customHeight="1" x14ac:dyDescent="0.3">
      <c r="A161" s="41"/>
      <c r="B161" s="147" t="s">
        <v>88</v>
      </c>
      <c r="C161" s="30" t="s">
        <v>553</v>
      </c>
      <c r="D161" s="29" t="s">
        <v>86</v>
      </c>
      <c r="E161" s="477">
        <f>Ведомственная!H112</f>
        <v>6592.3</v>
      </c>
      <c r="F161" s="81" t="s">
        <v>224</v>
      </c>
      <c r="G161" s="29" t="s">
        <v>86</v>
      </c>
    </row>
    <row r="162" spans="1:13" ht="58.5" customHeight="1" x14ac:dyDescent="0.3">
      <c r="A162" s="41"/>
      <c r="B162" s="178" t="s">
        <v>106</v>
      </c>
      <c r="C162" s="30" t="s">
        <v>553</v>
      </c>
      <c r="D162" s="29" t="s">
        <v>84</v>
      </c>
      <c r="E162" s="477">
        <f>Ведомственная!H113</f>
        <v>105.3</v>
      </c>
      <c r="F162" s="81" t="s">
        <v>224</v>
      </c>
      <c r="G162" s="29" t="s">
        <v>84</v>
      </c>
    </row>
    <row r="163" spans="1:13" ht="89.25" customHeight="1" x14ac:dyDescent="0.3">
      <c r="A163" s="194" t="s">
        <v>155</v>
      </c>
      <c r="B163" s="289" t="s">
        <v>501</v>
      </c>
      <c r="C163" s="195" t="s">
        <v>225</v>
      </c>
      <c r="D163" s="109"/>
      <c r="E163" s="474">
        <f>E165</f>
        <v>1418.1000000000001</v>
      </c>
    </row>
    <row r="164" spans="1:13" ht="46.5" customHeight="1" x14ac:dyDescent="0.3">
      <c r="A164" s="194"/>
      <c r="B164" s="290" t="s">
        <v>334</v>
      </c>
      <c r="C164" s="111" t="s">
        <v>333</v>
      </c>
      <c r="D164" s="109"/>
      <c r="E164" s="475">
        <f>E165</f>
        <v>1418.1000000000001</v>
      </c>
      <c r="F164" s="84"/>
      <c r="G164" s="84"/>
      <c r="H164" s="84"/>
      <c r="I164" s="84"/>
      <c r="J164" s="84"/>
      <c r="K164" s="84"/>
      <c r="L164" s="84"/>
      <c r="M164" s="84"/>
    </row>
    <row r="165" spans="1:13" ht="49.5" customHeight="1" x14ac:dyDescent="0.3">
      <c r="A165" s="204"/>
      <c r="B165" s="284" t="s">
        <v>103</v>
      </c>
      <c r="C165" s="111" t="s">
        <v>374</v>
      </c>
      <c r="D165" s="109"/>
      <c r="E165" s="475">
        <f>E166+E167</f>
        <v>1418.1000000000001</v>
      </c>
    </row>
    <row r="166" spans="1:13" ht="61.5" customHeight="1" x14ac:dyDescent="0.3">
      <c r="A166" s="194"/>
      <c r="B166" s="110" t="s">
        <v>106</v>
      </c>
      <c r="C166" s="111" t="s">
        <v>374</v>
      </c>
      <c r="D166" s="109" t="s">
        <v>84</v>
      </c>
      <c r="E166" s="475">
        <f>Ведомственная!H200</f>
        <v>1036.9000000000001</v>
      </c>
    </row>
    <row r="167" spans="1:13" ht="61.5" customHeight="1" x14ac:dyDescent="0.3">
      <c r="A167" s="194"/>
      <c r="B167" s="95" t="s">
        <v>165</v>
      </c>
      <c r="C167" s="111" t="s">
        <v>374</v>
      </c>
      <c r="D167" s="109" t="s">
        <v>85</v>
      </c>
      <c r="E167" s="475">
        <f>Ведомственная!H201</f>
        <v>381.2</v>
      </c>
    </row>
    <row r="168" spans="1:13" ht="68.25" customHeight="1" x14ac:dyDescent="0.3">
      <c r="A168" s="194" t="s">
        <v>156</v>
      </c>
      <c r="B168" s="198" t="s">
        <v>439</v>
      </c>
      <c r="C168" s="199" t="s">
        <v>413</v>
      </c>
      <c r="D168" s="203"/>
      <c r="E168" s="474">
        <f>E171+E169</f>
        <v>37575.4</v>
      </c>
    </row>
    <row r="169" spans="1:13" ht="68.25" customHeight="1" x14ac:dyDescent="0.3">
      <c r="A169" s="194"/>
      <c r="B169" s="96" t="s">
        <v>98</v>
      </c>
      <c r="C169" s="8" t="s">
        <v>604</v>
      </c>
      <c r="D169" s="2"/>
      <c r="E169" s="475">
        <f>E170</f>
        <v>13395.8</v>
      </c>
    </row>
    <row r="170" spans="1:13" ht="29.25" customHeight="1" x14ac:dyDescent="0.3">
      <c r="A170" s="194"/>
      <c r="B170" s="424" t="s">
        <v>115</v>
      </c>
      <c r="C170" s="8" t="s">
        <v>604</v>
      </c>
      <c r="D170" s="2" t="s">
        <v>111</v>
      </c>
      <c r="E170" s="475">
        <f>Ведомственная!H226</f>
        <v>13395.8</v>
      </c>
    </row>
    <row r="171" spans="1:13" ht="45" customHeight="1" x14ac:dyDescent="0.3">
      <c r="A171" s="194"/>
      <c r="B171" s="293" t="s">
        <v>441</v>
      </c>
      <c r="C171" s="8" t="s">
        <v>440</v>
      </c>
      <c r="D171" s="2"/>
      <c r="E171" s="475">
        <f>E172</f>
        <v>24179.600000000002</v>
      </c>
    </row>
    <row r="172" spans="1:13" ht="42" customHeight="1" x14ac:dyDescent="0.3">
      <c r="A172" s="194"/>
      <c r="B172" s="357" t="s">
        <v>447</v>
      </c>
      <c r="C172" s="76" t="s">
        <v>442</v>
      </c>
      <c r="D172" s="184"/>
      <c r="E172" s="475">
        <f>E173+E175</f>
        <v>24179.600000000002</v>
      </c>
    </row>
    <row r="173" spans="1:13" ht="46.5" customHeight="1" x14ac:dyDescent="0.3">
      <c r="A173" s="194"/>
      <c r="B173" s="293" t="s">
        <v>443</v>
      </c>
      <c r="C173" s="111" t="s">
        <v>457</v>
      </c>
      <c r="D173" s="109"/>
      <c r="E173" s="475">
        <f>E174</f>
        <v>4349.7</v>
      </c>
    </row>
    <row r="174" spans="1:13" ht="31.5" customHeight="1" x14ac:dyDescent="0.3">
      <c r="A174" s="194"/>
      <c r="B174" s="293" t="s">
        <v>117</v>
      </c>
      <c r="C174" s="111" t="s">
        <v>457</v>
      </c>
      <c r="D174" s="109" t="s">
        <v>116</v>
      </c>
      <c r="E174" s="475">
        <f>Ведомственная!H216</f>
        <v>4349.7</v>
      </c>
    </row>
    <row r="175" spans="1:13" ht="49.5" customHeight="1" x14ac:dyDescent="0.3">
      <c r="A175" s="194"/>
      <c r="B175" s="293" t="s">
        <v>543</v>
      </c>
      <c r="C175" s="8" t="s">
        <v>536</v>
      </c>
      <c r="D175" s="2"/>
      <c r="E175" s="475">
        <f>E176</f>
        <v>19829.900000000001</v>
      </c>
    </row>
    <row r="176" spans="1:13" ht="51.75" customHeight="1" x14ac:dyDescent="0.3">
      <c r="A176" s="194"/>
      <c r="B176" s="293" t="s">
        <v>304</v>
      </c>
      <c r="C176" s="8" t="s">
        <v>536</v>
      </c>
      <c r="D176" s="2" t="s">
        <v>303</v>
      </c>
      <c r="E176" s="475">
        <f>Ведомственная!H282</f>
        <v>19829.900000000001</v>
      </c>
    </row>
    <row r="177" spans="1:13" ht="78.75" customHeight="1" x14ac:dyDescent="0.3">
      <c r="A177" s="194" t="s">
        <v>157</v>
      </c>
      <c r="B177" s="198" t="s">
        <v>504</v>
      </c>
      <c r="C177" s="199" t="s">
        <v>227</v>
      </c>
      <c r="D177" s="196"/>
      <c r="E177" s="474">
        <f>E179</f>
        <v>300</v>
      </c>
    </row>
    <row r="178" spans="1:13" ht="39.75" customHeight="1" x14ac:dyDescent="0.3">
      <c r="A178" s="194"/>
      <c r="B178" s="110" t="s">
        <v>336</v>
      </c>
      <c r="C178" s="76" t="s">
        <v>335</v>
      </c>
      <c r="D178" s="83"/>
      <c r="E178" s="475">
        <f>E179</f>
        <v>300</v>
      </c>
      <c r="F178" s="84"/>
      <c r="G178" s="84"/>
      <c r="H178" s="84"/>
      <c r="I178" s="84"/>
      <c r="J178" s="84"/>
      <c r="K178" s="84"/>
      <c r="L178" s="84"/>
      <c r="M178" s="84"/>
    </row>
    <row r="179" spans="1:13" ht="78.75" customHeight="1" x14ac:dyDescent="0.3">
      <c r="A179" s="194"/>
      <c r="B179" s="110" t="s">
        <v>294</v>
      </c>
      <c r="C179" s="30" t="s">
        <v>337</v>
      </c>
      <c r="D179" s="196"/>
      <c r="E179" s="475">
        <f>E180</f>
        <v>300</v>
      </c>
    </row>
    <row r="180" spans="1:13" ht="44.25" customHeight="1" x14ac:dyDescent="0.3">
      <c r="A180" s="204"/>
      <c r="B180" s="110" t="s">
        <v>427</v>
      </c>
      <c r="C180" s="76" t="s">
        <v>338</v>
      </c>
      <c r="D180" s="83"/>
      <c r="E180" s="475">
        <f>E181</f>
        <v>300</v>
      </c>
    </row>
    <row r="181" spans="1:13" ht="51.75" customHeight="1" x14ac:dyDescent="0.3">
      <c r="A181" s="204"/>
      <c r="B181" s="110" t="s">
        <v>106</v>
      </c>
      <c r="C181" s="76" t="s">
        <v>338</v>
      </c>
      <c r="D181" s="83" t="s">
        <v>84</v>
      </c>
      <c r="E181" s="475">
        <f>Ведомственная!H233</f>
        <v>300</v>
      </c>
    </row>
    <row r="182" spans="1:13" ht="62.25" customHeight="1" x14ac:dyDescent="0.3">
      <c r="A182" s="194" t="s">
        <v>259</v>
      </c>
      <c r="B182" s="200" t="s">
        <v>516</v>
      </c>
      <c r="C182" s="195" t="s">
        <v>228</v>
      </c>
      <c r="D182" s="196"/>
      <c r="E182" s="474">
        <f>E183</f>
        <v>399288.20000000007</v>
      </c>
    </row>
    <row r="183" spans="1:13" ht="62.25" customHeight="1" x14ac:dyDescent="0.3">
      <c r="A183" s="194"/>
      <c r="B183" s="213" t="s">
        <v>340</v>
      </c>
      <c r="C183" s="111" t="s">
        <v>339</v>
      </c>
      <c r="D183" s="83"/>
      <c r="E183" s="475">
        <f>E184+E188+E199+E193+E210+E196</f>
        <v>399288.20000000007</v>
      </c>
      <c r="F183" s="84"/>
      <c r="G183" s="84"/>
      <c r="H183" s="84"/>
      <c r="I183" s="84"/>
      <c r="J183" s="84"/>
      <c r="K183" s="84"/>
      <c r="L183" s="84"/>
      <c r="M183" s="84"/>
    </row>
    <row r="184" spans="1:13" ht="75" customHeight="1" x14ac:dyDescent="0.3">
      <c r="A184" s="183"/>
      <c r="B184" s="120" t="s">
        <v>258</v>
      </c>
      <c r="C184" s="30" t="s">
        <v>341</v>
      </c>
      <c r="D184" s="2"/>
      <c r="E184" s="477">
        <f>E185</f>
        <v>4736.9000000000005</v>
      </c>
    </row>
    <row r="185" spans="1:13" ht="48" customHeight="1" x14ac:dyDescent="0.3">
      <c r="A185" s="183"/>
      <c r="B185" s="181" t="s">
        <v>94</v>
      </c>
      <c r="C185" s="30" t="s">
        <v>342</v>
      </c>
      <c r="D185" s="9"/>
      <c r="E185" s="477">
        <f>E186+E187</f>
        <v>4736.9000000000005</v>
      </c>
    </row>
    <row r="186" spans="1:13" ht="48" customHeight="1" x14ac:dyDescent="0.3">
      <c r="A186" s="183"/>
      <c r="B186" s="179" t="s">
        <v>428</v>
      </c>
      <c r="C186" s="30" t="s">
        <v>342</v>
      </c>
      <c r="D186" s="9" t="s">
        <v>83</v>
      </c>
      <c r="E186" s="477">
        <f>Ведомственная!H390</f>
        <v>4723.8</v>
      </c>
    </row>
    <row r="187" spans="1:13" ht="69.75" customHeight="1" x14ac:dyDescent="0.3">
      <c r="A187" s="183"/>
      <c r="B187" s="178" t="s">
        <v>106</v>
      </c>
      <c r="C187" s="30" t="s">
        <v>342</v>
      </c>
      <c r="D187" s="9" t="s">
        <v>84</v>
      </c>
      <c r="E187" s="477">
        <f>Ведомственная!H391</f>
        <v>13.1</v>
      </c>
    </row>
    <row r="188" spans="1:13" ht="48" customHeight="1" x14ac:dyDescent="0.3">
      <c r="A188" s="183"/>
      <c r="B188" s="95" t="s">
        <v>307</v>
      </c>
      <c r="C188" s="30" t="s">
        <v>343</v>
      </c>
      <c r="D188" s="9"/>
      <c r="E188" s="477">
        <f>E189</f>
        <v>18492.500000000004</v>
      </c>
    </row>
    <row r="189" spans="1:13" ht="48" customHeight="1" x14ac:dyDescent="0.3">
      <c r="A189" s="183"/>
      <c r="B189" s="95" t="s">
        <v>98</v>
      </c>
      <c r="C189" s="30" t="s">
        <v>344</v>
      </c>
      <c r="D189" s="9"/>
      <c r="E189" s="477">
        <f>E190+E191+E192</f>
        <v>18492.500000000004</v>
      </c>
    </row>
    <row r="190" spans="1:13" ht="48" customHeight="1" x14ac:dyDescent="0.3">
      <c r="A190" s="218"/>
      <c r="B190" s="106" t="s">
        <v>88</v>
      </c>
      <c r="C190" s="30" t="s">
        <v>344</v>
      </c>
      <c r="D190" s="9" t="s">
        <v>86</v>
      </c>
      <c r="E190" s="477">
        <f>Ведомственная!H394</f>
        <v>17780.400000000001</v>
      </c>
    </row>
    <row r="191" spans="1:13" ht="63" customHeight="1" x14ac:dyDescent="0.3">
      <c r="A191" s="218"/>
      <c r="B191" s="219" t="s">
        <v>106</v>
      </c>
      <c r="C191" s="30" t="s">
        <v>344</v>
      </c>
      <c r="D191" s="9" t="s">
        <v>84</v>
      </c>
      <c r="E191" s="477">
        <f>Ведомственная!H395</f>
        <v>558.9</v>
      </c>
    </row>
    <row r="192" spans="1:13" ht="36.75" customHeight="1" x14ac:dyDescent="0.3">
      <c r="A192" s="183"/>
      <c r="B192" s="95" t="s">
        <v>165</v>
      </c>
      <c r="C192" s="30" t="s">
        <v>344</v>
      </c>
      <c r="D192" s="9" t="s">
        <v>85</v>
      </c>
      <c r="E192" s="477">
        <f>Ведомственная!H396</f>
        <v>153.19999999999999</v>
      </c>
    </row>
    <row r="193" spans="1:5" ht="67.5" customHeight="1" x14ac:dyDescent="0.3">
      <c r="A193" s="324"/>
      <c r="B193" s="323" t="s">
        <v>414</v>
      </c>
      <c r="C193" s="8" t="s">
        <v>415</v>
      </c>
      <c r="D193" s="9"/>
      <c r="E193" s="477">
        <f>E194</f>
        <v>318.5</v>
      </c>
    </row>
    <row r="194" spans="1:5" ht="74.25" customHeight="1" x14ac:dyDescent="0.3">
      <c r="A194" s="324"/>
      <c r="B194" s="293" t="s">
        <v>416</v>
      </c>
      <c r="C194" s="8" t="s">
        <v>417</v>
      </c>
      <c r="D194" s="9"/>
      <c r="E194" s="477">
        <f>E195</f>
        <v>318.5</v>
      </c>
    </row>
    <row r="195" spans="1:5" ht="36.75" customHeight="1" x14ac:dyDescent="0.3">
      <c r="A195" s="324"/>
      <c r="B195" s="293" t="s">
        <v>418</v>
      </c>
      <c r="C195" s="8" t="s">
        <v>417</v>
      </c>
      <c r="D195" s="9" t="s">
        <v>116</v>
      </c>
      <c r="E195" s="477">
        <f>Ведомственная!H403</f>
        <v>318.5</v>
      </c>
    </row>
    <row r="196" spans="1:5" ht="44.25" customHeight="1" x14ac:dyDescent="0.3">
      <c r="A196" s="483"/>
      <c r="B196" s="293" t="s">
        <v>692</v>
      </c>
      <c r="C196" s="8" t="s">
        <v>690</v>
      </c>
      <c r="D196" s="9"/>
      <c r="E196" s="477">
        <f>E197</f>
        <v>17000</v>
      </c>
    </row>
    <row r="197" spans="1:5" ht="68.25" customHeight="1" x14ac:dyDescent="0.3">
      <c r="A197" s="483"/>
      <c r="B197" s="293" t="s">
        <v>693</v>
      </c>
      <c r="C197" s="8" t="s">
        <v>691</v>
      </c>
      <c r="D197" s="9"/>
      <c r="E197" s="477">
        <f>E198</f>
        <v>17000</v>
      </c>
    </row>
    <row r="198" spans="1:5" ht="36.75" customHeight="1" x14ac:dyDescent="0.3">
      <c r="A198" s="483"/>
      <c r="B198" s="293" t="s">
        <v>418</v>
      </c>
      <c r="C198" s="8" t="s">
        <v>691</v>
      </c>
      <c r="D198" s="9" t="s">
        <v>116</v>
      </c>
      <c r="E198" s="477">
        <f>Ведомственная!H409</f>
        <v>17000</v>
      </c>
    </row>
    <row r="199" spans="1:5" ht="45" customHeight="1" x14ac:dyDescent="0.3">
      <c r="A199" s="304"/>
      <c r="B199" s="95" t="s">
        <v>408</v>
      </c>
      <c r="C199" s="30" t="s">
        <v>407</v>
      </c>
      <c r="D199" s="9"/>
      <c r="E199" s="477">
        <f>E202+E208+E206+E200+E204</f>
        <v>324320.40000000002</v>
      </c>
    </row>
    <row r="200" spans="1:5" ht="45" customHeight="1" x14ac:dyDescent="0.3">
      <c r="A200" s="445"/>
      <c r="B200" s="293" t="s">
        <v>626</v>
      </c>
      <c r="C200" s="30" t="s">
        <v>625</v>
      </c>
      <c r="D200" s="9"/>
      <c r="E200" s="477">
        <f>E201</f>
        <v>1000</v>
      </c>
    </row>
    <row r="201" spans="1:5" ht="45" customHeight="1" x14ac:dyDescent="0.3">
      <c r="A201" s="445"/>
      <c r="B201" s="293" t="s">
        <v>106</v>
      </c>
      <c r="C201" s="30" t="s">
        <v>625</v>
      </c>
      <c r="D201" s="9" t="s">
        <v>84</v>
      </c>
      <c r="E201" s="477">
        <f>Ведомственная!H381</f>
        <v>1000</v>
      </c>
    </row>
    <row r="202" spans="1:5" ht="45" customHeight="1" x14ac:dyDescent="0.3">
      <c r="A202" s="422"/>
      <c r="B202" s="213" t="s">
        <v>602</v>
      </c>
      <c r="C202" s="30" t="s">
        <v>603</v>
      </c>
      <c r="D202" s="9"/>
      <c r="E202" s="477">
        <f>E203</f>
        <v>435.9</v>
      </c>
    </row>
    <row r="203" spans="1:5" ht="36" customHeight="1" x14ac:dyDescent="0.3">
      <c r="A203" s="422"/>
      <c r="B203" s="95" t="s">
        <v>165</v>
      </c>
      <c r="C203" s="30" t="s">
        <v>603</v>
      </c>
      <c r="D203" s="9" t="s">
        <v>85</v>
      </c>
      <c r="E203" s="477">
        <f>Ведомственная!H383</f>
        <v>435.9</v>
      </c>
    </row>
    <row r="204" spans="1:5" ht="69.75" customHeight="1" x14ac:dyDescent="0.3">
      <c r="A204" s="483"/>
      <c r="B204" s="95" t="s">
        <v>622</v>
      </c>
      <c r="C204" s="30" t="s">
        <v>623</v>
      </c>
      <c r="D204" s="2"/>
      <c r="E204" s="477">
        <f>E205</f>
        <v>17000</v>
      </c>
    </row>
    <row r="205" spans="1:5" ht="36" customHeight="1" x14ac:dyDescent="0.3">
      <c r="A205" s="483"/>
      <c r="B205" s="95" t="s">
        <v>117</v>
      </c>
      <c r="C205" s="30" t="s">
        <v>623</v>
      </c>
      <c r="D205" s="2" t="s">
        <v>116</v>
      </c>
      <c r="E205" s="477">
        <f>Ведомственная!H434</f>
        <v>17000</v>
      </c>
    </row>
    <row r="206" spans="1:5" ht="168.75" x14ac:dyDescent="0.3">
      <c r="A206" s="440"/>
      <c r="B206" s="95" t="s">
        <v>689</v>
      </c>
      <c r="C206" s="30" t="s">
        <v>688</v>
      </c>
      <c r="D206" s="2"/>
      <c r="E206" s="477">
        <f>E207</f>
        <v>214433</v>
      </c>
    </row>
    <row r="207" spans="1:5" ht="28.5" customHeight="1" x14ac:dyDescent="0.3">
      <c r="A207" s="440"/>
      <c r="B207" s="95" t="s">
        <v>117</v>
      </c>
      <c r="C207" s="30" t="s">
        <v>688</v>
      </c>
      <c r="D207" s="2" t="s">
        <v>116</v>
      </c>
      <c r="E207" s="477">
        <f>Ведомственная!H436</f>
        <v>214433</v>
      </c>
    </row>
    <row r="208" spans="1:5" ht="225" x14ac:dyDescent="0.3">
      <c r="A208" s="439"/>
      <c r="B208" s="95" t="s">
        <v>616</v>
      </c>
      <c r="C208" s="30" t="s">
        <v>615</v>
      </c>
      <c r="D208" s="2"/>
      <c r="E208" s="477">
        <f>E209</f>
        <v>91451.5</v>
      </c>
    </row>
    <row r="209" spans="1:5" ht="36" customHeight="1" x14ac:dyDescent="0.3">
      <c r="A209" s="439"/>
      <c r="B209" s="293" t="s">
        <v>418</v>
      </c>
      <c r="C209" s="30" t="s">
        <v>615</v>
      </c>
      <c r="D209" s="2" t="s">
        <v>116</v>
      </c>
      <c r="E209" s="477">
        <f>Ведомственная!H427</f>
        <v>91451.5</v>
      </c>
    </row>
    <row r="210" spans="1:5" ht="66.75" customHeight="1" x14ac:dyDescent="0.3">
      <c r="A210" s="466"/>
      <c r="B210" s="213" t="s">
        <v>667</v>
      </c>
      <c r="C210" s="8" t="s">
        <v>665</v>
      </c>
      <c r="D210" s="2"/>
      <c r="E210" s="477">
        <f>E211</f>
        <v>34419.9</v>
      </c>
    </row>
    <row r="211" spans="1:5" ht="63.75" customHeight="1" x14ac:dyDescent="0.3">
      <c r="A211" s="466"/>
      <c r="B211" s="213" t="s">
        <v>668</v>
      </c>
      <c r="C211" s="8" t="s">
        <v>666</v>
      </c>
      <c r="D211" s="2"/>
      <c r="E211" s="477">
        <f>E212</f>
        <v>34419.9</v>
      </c>
    </row>
    <row r="212" spans="1:5" ht="25.5" customHeight="1" x14ac:dyDescent="0.3">
      <c r="A212" s="466"/>
      <c r="B212" s="213" t="s">
        <v>117</v>
      </c>
      <c r="C212" s="8" t="s">
        <v>666</v>
      </c>
      <c r="D212" s="2" t="s">
        <v>116</v>
      </c>
      <c r="E212" s="477">
        <f>Ведомственная!H415</f>
        <v>34419.9</v>
      </c>
    </row>
    <row r="213" spans="1:5" ht="18.75" customHeight="1" x14ac:dyDescent="0.3">
      <c r="A213" s="304"/>
      <c r="B213" s="293"/>
      <c r="C213" s="30"/>
      <c r="D213" s="9"/>
      <c r="E213" s="477"/>
    </row>
    <row r="214" spans="1:5" ht="69.75" customHeight="1" x14ac:dyDescent="0.3">
      <c r="A214" s="194" t="s">
        <v>158</v>
      </c>
      <c r="B214" s="291" t="s">
        <v>518</v>
      </c>
      <c r="C214" s="453" t="s">
        <v>242</v>
      </c>
      <c r="D214" s="203"/>
      <c r="E214" s="474">
        <f>E215</f>
        <v>3168591.2</v>
      </c>
    </row>
    <row r="215" spans="1:5" ht="48" customHeight="1" x14ac:dyDescent="0.3">
      <c r="A215" s="41"/>
      <c r="B215" s="99" t="s">
        <v>136</v>
      </c>
      <c r="C215" s="78" t="s">
        <v>243</v>
      </c>
      <c r="D215" s="80"/>
      <c r="E215" s="477">
        <f>E220+E228+E237+E240+E243+E245+E247+E249+E253+E256+E262+E232+E216+E235+E268+E259+E265+E226</f>
        <v>3168591.2</v>
      </c>
    </row>
    <row r="216" spans="1:5" ht="48" customHeight="1" x14ac:dyDescent="0.3">
      <c r="A216" s="41"/>
      <c r="B216" s="178" t="s">
        <v>94</v>
      </c>
      <c r="C216" s="8" t="s">
        <v>546</v>
      </c>
      <c r="D216" s="2"/>
      <c r="E216" s="477">
        <f>E217+E218+E219</f>
        <v>15085.900000000001</v>
      </c>
    </row>
    <row r="217" spans="1:5" ht="48" customHeight="1" x14ac:dyDescent="0.3">
      <c r="A217" s="41"/>
      <c r="B217" s="179" t="s">
        <v>428</v>
      </c>
      <c r="C217" s="8" t="s">
        <v>546</v>
      </c>
      <c r="D217" s="2" t="s">
        <v>83</v>
      </c>
      <c r="E217" s="477">
        <f>Ведомственная!H521</f>
        <v>14501.7</v>
      </c>
    </row>
    <row r="218" spans="1:5" ht="48" customHeight="1" x14ac:dyDescent="0.3">
      <c r="A218" s="41"/>
      <c r="B218" s="178" t="s">
        <v>106</v>
      </c>
      <c r="C218" s="8" t="s">
        <v>546</v>
      </c>
      <c r="D218" s="2" t="s">
        <v>84</v>
      </c>
      <c r="E218" s="477">
        <f>Ведомственная!H522</f>
        <v>576.20000000000005</v>
      </c>
    </row>
    <row r="219" spans="1:5" ht="48" customHeight="1" x14ac:dyDescent="0.3">
      <c r="A219" s="41"/>
      <c r="B219" s="178" t="s">
        <v>165</v>
      </c>
      <c r="C219" s="8" t="s">
        <v>546</v>
      </c>
      <c r="D219" s="2" t="s">
        <v>85</v>
      </c>
      <c r="E219" s="477">
        <f>Ведомственная!H523</f>
        <v>8</v>
      </c>
    </row>
    <row r="220" spans="1:5" ht="48" customHeight="1" x14ac:dyDescent="0.3">
      <c r="A220" s="41"/>
      <c r="B220" s="180" t="s">
        <v>98</v>
      </c>
      <c r="C220" s="8" t="s">
        <v>247</v>
      </c>
      <c r="D220" s="2"/>
      <c r="E220" s="477">
        <f>E223+E224+E221+E222+E225</f>
        <v>248419.69999999998</v>
      </c>
    </row>
    <row r="221" spans="1:5" ht="48" customHeight="1" x14ac:dyDescent="0.3">
      <c r="A221" s="41"/>
      <c r="B221" s="98" t="s">
        <v>88</v>
      </c>
      <c r="C221" s="8" t="s">
        <v>247</v>
      </c>
      <c r="D221" s="12" t="s">
        <v>86</v>
      </c>
      <c r="E221" s="477">
        <f>Ведомственная!H525</f>
        <v>91178.7</v>
      </c>
    </row>
    <row r="222" spans="1:5" ht="48" customHeight="1" x14ac:dyDescent="0.3">
      <c r="A222" s="41"/>
      <c r="B222" s="178" t="s">
        <v>106</v>
      </c>
      <c r="C222" s="8" t="s">
        <v>247</v>
      </c>
      <c r="D222" s="2" t="s">
        <v>84</v>
      </c>
      <c r="E222" s="477">
        <f>Ведомственная!H526</f>
        <v>23546.400000000001</v>
      </c>
    </row>
    <row r="223" spans="1:5" ht="48" customHeight="1" x14ac:dyDescent="0.3">
      <c r="A223" s="41"/>
      <c r="B223" s="15" t="s">
        <v>112</v>
      </c>
      <c r="C223" s="8" t="s">
        <v>247</v>
      </c>
      <c r="D223" s="2" t="s">
        <v>111</v>
      </c>
      <c r="E223" s="477">
        <f>Ведомственная!H501+Ведомственная!H564</f>
        <v>106366.7</v>
      </c>
    </row>
    <row r="224" spans="1:5" ht="25.5" customHeight="1" x14ac:dyDescent="0.3">
      <c r="A224" s="41"/>
      <c r="B224" s="180" t="s">
        <v>120</v>
      </c>
      <c r="C224" s="8" t="s">
        <v>247</v>
      </c>
      <c r="D224" s="2" t="s">
        <v>118</v>
      </c>
      <c r="E224" s="477">
        <f>Ведомственная!H502</f>
        <v>27223.9</v>
      </c>
    </row>
    <row r="225" spans="1:5" ht="25.5" customHeight="1" x14ac:dyDescent="0.3">
      <c r="A225" s="41"/>
      <c r="B225" s="95" t="s">
        <v>165</v>
      </c>
      <c r="C225" s="8" t="s">
        <v>247</v>
      </c>
      <c r="D225" s="12" t="s">
        <v>85</v>
      </c>
      <c r="E225" s="477">
        <f>Ведомственная!H527</f>
        <v>104</v>
      </c>
    </row>
    <row r="226" spans="1:5" ht="131.25" x14ac:dyDescent="0.3">
      <c r="A226" s="41"/>
      <c r="B226" s="446" t="s">
        <v>628</v>
      </c>
      <c r="C226" s="8" t="s">
        <v>627</v>
      </c>
      <c r="D226" s="12"/>
      <c r="E226" s="477">
        <f>E227</f>
        <v>7500</v>
      </c>
    </row>
    <row r="227" spans="1:5" ht="37.5" x14ac:dyDescent="0.3">
      <c r="A227" s="41"/>
      <c r="B227" s="293" t="s">
        <v>304</v>
      </c>
      <c r="C227" s="8" t="s">
        <v>627</v>
      </c>
      <c r="D227" s="12" t="s">
        <v>303</v>
      </c>
      <c r="E227" s="477">
        <f>Ведомственная!H548</f>
        <v>7500</v>
      </c>
    </row>
    <row r="228" spans="1:5" ht="47.25" customHeight="1" x14ac:dyDescent="0.3">
      <c r="A228" s="41"/>
      <c r="B228" s="99" t="s">
        <v>147</v>
      </c>
      <c r="C228" s="406" t="s">
        <v>244</v>
      </c>
      <c r="D228" s="80"/>
      <c r="E228" s="477">
        <f>E229+E230+E231</f>
        <v>348095.4</v>
      </c>
    </row>
    <row r="229" spans="1:5" ht="46.5" customHeight="1" x14ac:dyDescent="0.3">
      <c r="A229" s="41"/>
      <c r="B229" s="178" t="s">
        <v>106</v>
      </c>
      <c r="C229" s="406" t="s">
        <v>244</v>
      </c>
      <c r="D229" s="80" t="s">
        <v>84</v>
      </c>
      <c r="E229" s="477">
        <f>Ведомственная!H529</f>
        <v>3918.6</v>
      </c>
    </row>
    <row r="230" spans="1:5" ht="46.5" customHeight="1" x14ac:dyDescent="0.3">
      <c r="A230" s="41"/>
      <c r="B230" s="162" t="s">
        <v>112</v>
      </c>
      <c r="C230" s="406" t="s">
        <v>244</v>
      </c>
      <c r="D230" s="80" t="s">
        <v>111</v>
      </c>
      <c r="E230" s="477">
        <f>Ведомственная!H465+Ведомственная!H448+Ведомственная!H504+Ведомственная!H566</f>
        <v>341591.30000000005</v>
      </c>
    </row>
    <row r="231" spans="1:5" ht="46.5" customHeight="1" x14ac:dyDescent="0.3">
      <c r="A231" s="41"/>
      <c r="B231" s="180" t="s">
        <v>119</v>
      </c>
      <c r="C231" s="406" t="s">
        <v>244</v>
      </c>
      <c r="D231" s="80" t="s">
        <v>118</v>
      </c>
      <c r="E231" s="477">
        <f>Ведомственная!H466</f>
        <v>2585.5</v>
      </c>
    </row>
    <row r="232" spans="1:5" ht="46.5" customHeight="1" x14ac:dyDescent="0.3">
      <c r="A232" s="41"/>
      <c r="B232" s="248" t="s">
        <v>148</v>
      </c>
      <c r="C232" s="76" t="s">
        <v>545</v>
      </c>
      <c r="D232" s="2"/>
      <c r="E232" s="477">
        <f>E233+E234</f>
        <v>73998.099999999991</v>
      </c>
    </row>
    <row r="233" spans="1:5" ht="46.5" customHeight="1" x14ac:dyDescent="0.3">
      <c r="A233" s="41"/>
      <c r="B233" s="13" t="s">
        <v>112</v>
      </c>
      <c r="C233" s="76" t="s">
        <v>545</v>
      </c>
      <c r="D233" s="2" t="s">
        <v>111</v>
      </c>
      <c r="E233" s="477">
        <f>Ведомственная!H531</f>
        <v>71720.2</v>
      </c>
    </row>
    <row r="234" spans="1:5" ht="46.5" customHeight="1" x14ac:dyDescent="0.3">
      <c r="A234" s="41"/>
      <c r="B234" s="13" t="s">
        <v>120</v>
      </c>
      <c r="C234" s="76" t="s">
        <v>545</v>
      </c>
      <c r="D234" s="2" t="s">
        <v>118</v>
      </c>
      <c r="E234" s="477">
        <f>Ведомственная!H532</f>
        <v>2277.9</v>
      </c>
    </row>
    <row r="235" spans="1:5" ht="46.5" customHeight="1" x14ac:dyDescent="0.3">
      <c r="A235" s="41"/>
      <c r="B235" s="95" t="s">
        <v>18</v>
      </c>
      <c r="C235" s="8" t="s">
        <v>544</v>
      </c>
      <c r="D235" s="2"/>
      <c r="E235" s="477">
        <f>E236</f>
        <v>219.7</v>
      </c>
    </row>
    <row r="236" spans="1:5" ht="46.5" customHeight="1" x14ac:dyDescent="0.3">
      <c r="A236" s="41"/>
      <c r="B236" s="13" t="s">
        <v>112</v>
      </c>
      <c r="C236" s="8" t="s">
        <v>544</v>
      </c>
      <c r="D236" s="29" t="s">
        <v>111</v>
      </c>
      <c r="E236" s="477">
        <f>Ведомственная!H512</f>
        <v>219.7</v>
      </c>
    </row>
    <row r="237" spans="1:5" ht="56.25" x14ac:dyDescent="0.3">
      <c r="A237" s="41"/>
      <c r="B237" s="371" t="s">
        <v>467</v>
      </c>
      <c r="C237" s="406" t="s">
        <v>466</v>
      </c>
      <c r="D237" s="80"/>
      <c r="E237" s="477">
        <f>E238+E239</f>
        <v>21953</v>
      </c>
    </row>
    <row r="238" spans="1:5" ht="46.5" customHeight="1" x14ac:dyDescent="0.3">
      <c r="A238" s="41"/>
      <c r="B238" s="162" t="s">
        <v>112</v>
      </c>
      <c r="C238" s="406" t="s">
        <v>466</v>
      </c>
      <c r="D238" s="80" t="s">
        <v>111</v>
      </c>
      <c r="E238" s="477">
        <f>Ведомственная!H506+Ведомственная!H559</f>
        <v>17901</v>
      </c>
    </row>
    <row r="239" spans="1:5" ht="33" customHeight="1" x14ac:dyDescent="0.3">
      <c r="A239" s="41"/>
      <c r="B239" s="371" t="s">
        <v>119</v>
      </c>
      <c r="C239" s="406" t="s">
        <v>466</v>
      </c>
      <c r="D239" s="80" t="s">
        <v>118</v>
      </c>
      <c r="E239" s="477">
        <f>Ведомственная!H507</f>
        <v>4052</v>
      </c>
    </row>
    <row r="240" spans="1:5" ht="64.5" customHeight="1" x14ac:dyDescent="0.3">
      <c r="A240" s="41"/>
      <c r="B240" s="312" t="s">
        <v>104</v>
      </c>
      <c r="C240" s="8" t="s">
        <v>411</v>
      </c>
      <c r="D240" s="52"/>
      <c r="E240" s="477">
        <f>E241+E242</f>
        <v>436395.39999999997</v>
      </c>
    </row>
    <row r="241" spans="1:5" ht="31.5" customHeight="1" x14ac:dyDescent="0.3">
      <c r="A241" s="41"/>
      <c r="B241" s="77" t="s">
        <v>112</v>
      </c>
      <c r="C241" s="8" t="s">
        <v>411</v>
      </c>
      <c r="D241" s="81" t="s">
        <v>111</v>
      </c>
      <c r="E241" s="477">
        <f>Ведомственная!H468+Ведомственная!H450</f>
        <v>410350.6</v>
      </c>
    </row>
    <row r="242" spans="1:5" ht="31.5" customHeight="1" x14ac:dyDescent="0.3">
      <c r="A242" s="41"/>
      <c r="B242" s="310" t="s">
        <v>119</v>
      </c>
      <c r="C242" s="8" t="s">
        <v>411</v>
      </c>
      <c r="D242" s="52" t="s">
        <v>118</v>
      </c>
      <c r="E242" s="477">
        <f>Ведомственная!H451+Ведомственная!H469</f>
        <v>26044.800000000003</v>
      </c>
    </row>
    <row r="243" spans="1:5" ht="126" customHeight="1" x14ac:dyDescent="0.3">
      <c r="A243" s="41"/>
      <c r="B243" s="229" t="s">
        <v>137</v>
      </c>
      <c r="C243" s="30" t="s">
        <v>249</v>
      </c>
      <c r="D243" s="29"/>
      <c r="E243" s="477">
        <f>E244</f>
        <v>15395.6</v>
      </c>
    </row>
    <row r="244" spans="1:5" ht="42" customHeight="1" x14ac:dyDescent="0.3">
      <c r="A244" s="41"/>
      <c r="B244" s="102" t="s">
        <v>304</v>
      </c>
      <c r="C244" s="30" t="s">
        <v>249</v>
      </c>
      <c r="D244" s="29" t="s">
        <v>303</v>
      </c>
      <c r="E244" s="477">
        <f>Ведомственная!H553</f>
        <v>15395.6</v>
      </c>
    </row>
    <row r="245" spans="1:5" ht="187.5" x14ac:dyDescent="0.3">
      <c r="A245" s="41"/>
      <c r="B245" s="305" t="s">
        <v>432</v>
      </c>
      <c r="C245" s="8" t="s">
        <v>409</v>
      </c>
      <c r="D245" s="2"/>
      <c r="E245" s="477">
        <f>E246</f>
        <v>93.8</v>
      </c>
    </row>
    <row r="246" spans="1:5" ht="42" customHeight="1" x14ac:dyDescent="0.3">
      <c r="A246" s="41"/>
      <c r="B246" s="15" t="s">
        <v>112</v>
      </c>
      <c r="C246" s="8" t="s">
        <v>409</v>
      </c>
      <c r="D246" s="2" t="s">
        <v>111</v>
      </c>
      <c r="E246" s="477">
        <f>Ведомственная!H568</f>
        <v>93.8</v>
      </c>
    </row>
    <row r="247" spans="1:5" ht="160.5" customHeight="1" x14ac:dyDescent="0.3">
      <c r="A247" s="41"/>
      <c r="B247" s="268" t="s">
        <v>355</v>
      </c>
      <c r="C247" s="8" t="s">
        <v>245</v>
      </c>
      <c r="D247" s="2"/>
      <c r="E247" s="477">
        <f>E248</f>
        <v>11744.6</v>
      </c>
    </row>
    <row r="248" spans="1:5" ht="35.25" customHeight="1" x14ac:dyDescent="0.3">
      <c r="A248" s="41"/>
      <c r="B248" s="13" t="s">
        <v>112</v>
      </c>
      <c r="C248" s="8" t="s">
        <v>245</v>
      </c>
      <c r="D248" s="2" t="s">
        <v>111</v>
      </c>
      <c r="E248" s="477">
        <f>Ведомственная!H471+Ведомственная!H453</f>
        <v>11744.6</v>
      </c>
    </row>
    <row r="249" spans="1:5" ht="103.5" customHeight="1" x14ac:dyDescent="0.3">
      <c r="A249" s="41"/>
      <c r="B249" s="273" t="s">
        <v>372</v>
      </c>
      <c r="C249" s="8" t="s">
        <v>246</v>
      </c>
      <c r="D249" s="2"/>
      <c r="E249" s="477">
        <f>E251+E252+E250</f>
        <v>1824857.9999999998</v>
      </c>
    </row>
    <row r="250" spans="1:5" ht="33" customHeight="1" x14ac:dyDescent="0.3">
      <c r="A250" s="41"/>
      <c r="B250" s="335" t="s">
        <v>88</v>
      </c>
      <c r="C250" s="8" t="s">
        <v>246</v>
      </c>
      <c r="D250" s="2" t="s">
        <v>86</v>
      </c>
      <c r="E250" s="477">
        <f>Ведомственная!H534</f>
        <v>26997.5</v>
      </c>
    </row>
    <row r="251" spans="1:5" ht="24" customHeight="1" x14ac:dyDescent="0.3">
      <c r="A251" s="41"/>
      <c r="B251" s="77" t="s">
        <v>112</v>
      </c>
      <c r="C251" s="8" t="s">
        <v>246</v>
      </c>
      <c r="D251" s="81" t="s">
        <v>111</v>
      </c>
      <c r="E251" s="477">
        <f>Ведомственная!H455+Ведомственная!H473</f>
        <v>1684154.2999999998</v>
      </c>
    </row>
    <row r="252" spans="1:5" ht="24" customHeight="1" x14ac:dyDescent="0.3">
      <c r="A252" s="41"/>
      <c r="B252" s="180" t="s">
        <v>119</v>
      </c>
      <c r="C252" s="8" t="s">
        <v>246</v>
      </c>
      <c r="D252" s="52" t="s">
        <v>118</v>
      </c>
      <c r="E252" s="477">
        <f>Ведомственная!H474+Ведомственная!H456</f>
        <v>113706.2</v>
      </c>
    </row>
    <row r="253" spans="1:5" ht="215.25" customHeight="1" x14ac:dyDescent="0.3">
      <c r="A253" s="41"/>
      <c r="B253" s="181" t="s">
        <v>630</v>
      </c>
      <c r="C253" s="30" t="s">
        <v>248</v>
      </c>
      <c r="D253" s="2"/>
      <c r="E253" s="475">
        <f>E254+E255</f>
        <v>14270.7</v>
      </c>
    </row>
    <row r="254" spans="1:5" ht="43.5" customHeight="1" x14ac:dyDescent="0.3">
      <c r="A254" s="41"/>
      <c r="B254" s="15" t="s">
        <v>112</v>
      </c>
      <c r="C254" s="30" t="s">
        <v>248</v>
      </c>
      <c r="D254" s="2" t="s">
        <v>111</v>
      </c>
      <c r="E254" s="477">
        <f>Ведомственная!H476</f>
        <v>13145.7</v>
      </c>
    </row>
    <row r="255" spans="1:5" ht="33" customHeight="1" x14ac:dyDescent="0.3">
      <c r="A255" s="41"/>
      <c r="B255" s="306" t="s">
        <v>120</v>
      </c>
      <c r="C255" s="30" t="s">
        <v>248</v>
      </c>
      <c r="D255" s="2" t="s">
        <v>118</v>
      </c>
      <c r="E255" s="477">
        <f>Ведомственная!H477</f>
        <v>1125</v>
      </c>
    </row>
    <row r="256" spans="1:5" ht="234" customHeight="1" x14ac:dyDescent="0.3">
      <c r="A256" s="41"/>
      <c r="B256" s="308" t="s">
        <v>410</v>
      </c>
      <c r="C256" s="30" t="s">
        <v>289</v>
      </c>
      <c r="D256" s="2"/>
      <c r="E256" s="477">
        <f>E257+E258</f>
        <v>5660.2</v>
      </c>
    </row>
    <row r="257" spans="1:5" ht="32.25" customHeight="1" x14ac:dyDescent="0.3">
      <c r="A257" s="41"/>
      <c r="B257" s="401" t="s">
        <v>112</v>
      </c>
      <c r="C257" s="30" t="s">
        <v>289</v>
      </c>
      <c r="D257" s="2" t="s">
        <v>111</v>
      </c>
      <c r="E257" s="477">
        <f>Ведомственная!H479</f>
        <v>4660.2</v>
      </c>
    </row>
    <row r="258" spans="1:5" ht="32.25" customHeight="1" x14ac:dyDescent="0.3">
      <c r="A258" s="41"/>
      <c r="B258" s="343" t="s">
        <v>120</v>
      </c>
      <c r="C258" s="30" t="s">
        <v>289</v>
      </c>
      <c r="D258" s="2" t="s">
        <v>118</v>
      </c>
      <c r="E258" s="477">
        <f>Ведомственная!H480</f>
        <v>1000</v>
      </c>
    </row>
    <row r="259" spans="1:5" ht="162" customHeight="1" x14ac:dyDescent="0.3">
      <c r="A259" s="41"/>
      <c r="B259" s="15" t="s">
        <v>583</v>
      </c>
      <c r="C259" s="79" t="s">
        <v>582</v>
      </c>
      <c r="D259" s="80"/>
      <c r="E259" s="477">
        <f>E260+E261</f>
        <v>3072.4</v>
      </c>
    </row>
    <row r="260" spans="1:5" ht="32.25" customHeight="1" x14ac:dyDescent="0.3">
      <c r="A260" s="41"/>
      <c r="B260" s="15" t="s">
        <v>112</v>
      </c>
      <c r="C260" s="79" t="s">
        <v>582</v>
      </c>
      <c r="D260" s="80" t="s">
        <v>111</v>
      </c>
      <c r="E260" s="477">
        <f>Ведомственная!H482</f>
        <v>3032.4</v>
      </c>
    </row>
    <row r="261" spans="1:5" ht="32.25" customHeight="1" x14ac:dyDescent="0.3">
      <c r="A261" s="41"/>
      <c r="B261" s="390" t="s">
        <v>120</v>
      </c>
      <c r="C261" s="79" t="s">
        <v>582</v>
      </c>
      <c r="D261" s="80" t="s">
        <v>118</v>
      </c>
      <c r="E261" s="477">
        <f>Ведомственная!H483</f>
        <v>40</v>
      </c>
    </row>
    <row r="262" spans="1:5" ht="81" customHeight="1" x14ac:dyDescent="0.3">
      <c r="A262" s="41"/>
      <c r="B262" s="368" t="s">
        <v>455</v>
      </c>
      <c r="C262" s="30" t="s">
        <v>433</v>
      </c>
      <c r="D262" s="2"/>
      <c r="E262" s="477">
        <f>E263+E264</f>
        <v>80943.8</v>
      </c>
    </row>
    <row r="263" spans="1:5" ht="32.25" customHeight="1" x14ac:dyDescent="0.3">
      <c r="A263" s="41"/>
      <c r="B263" s="15" t="s">
        <v>112</v>
      </c>
      <c r="C263" s="30" t="s">
        <v>433</v>
      </c>
      <c r="D263" s="2" t="s">
        <v>111</v>
      </c>
      <c r="E263" s="477">
        <f>Ведомственная!H485</f>
        <v>74790.5</v>
      </c>
    </row>
    <row r="264" spans="1:5" ht="32.25" customHeight="1" x14ac:dyDescent="0.3">
      <c r="A264" s="41"/>
      <c r="B264" s="362" t="s">
        <v>120</v>
      </c>
      <c r="C264" s="30" t="s">
        <v>433</v>
      </c>
      <c r="D264" s="2" t="s">
        <v>118</v>
      </c>
      <c r="E264" s="477">
        <f>Ведомственная!H486</f>
        <v>6153.3</v>
      </c>
    </row>
    <row r="265" spans="1:5" ht="262.5" x14ac:dyDescent="0.3">
      <c r="A265" s="41"/>
      <c r="B265" s="441" t="s">
        <v>686</v>
      </c>
      <c r="C265" s="30" t="s">
        <v>624</v>
      </c>
      <c r="D265" s="2"/>
      <c r="E265" s="477">
        <f>E266+E267</f>
        <v>48668.800000000003</v>
      </c>
    </row>
    <row r="266" spans="1:5" ht="31.5" customHeight="1" x14ac:dyDescent="0.3">
      <c r="A266" s="41"/>
      <c r="B266" s="15" t="s">
        <v>112</v>
      </c>
      <c r="C266" s="30" t="s">
        <v>624</v>
      </c>
      <c r="D266" s="2" t="s">
        <v>111</v>
      </c>
      <c r="E266" s="477">
        <f>Ведомственная!H488</f>
        <v>42888.800000000003</v>
      </c>
    </row>
    <row r="267" spans="1:5" ht="31.5" customHeight="1" x14ac:dyDescent="0.3">
      <c r="A267" s="41"/>
      <c r="B267" s="441" t="s">
        <v>120</v>
      </c>
      <c r="C267" s="30" t="s">
        <v>624</v>
      </c>
      <c r="D267" s="2" t="s">
        <v>118</v>
      </c>
      <c r="E267" s="477">
        <f>Ведомственная!H489</f>
        <v>5780</v>
      </c>
    </row>
    <row r="268" spans="1:5" ht="93.75" x14ac:dyDescent="0.3">
      <c r="A268" s="41"/>
      <c r="B268" s="384" t="s">
        <v>580</v>
      </c>
      <c r="C268" s="30" t="s">
        <v>581</v>
      </c>
      <c r="D268" s="2"/>
      <c r="E268" s="477">
        <f>E269+E270</f>
        <v>12216.1</v>
      </c>
    </row>
    <row r="269" spans="1:5" ht="32.25" customHeight="1" x14ac:dyDescent="0.3">
      <c r="A269" s="41"/>
      <c r="B269" s="15" t="s">
        <v>112</v>
      </c>
      <c r="C269" s="30" t="s">
        <v>581</v>
      </c>
      <c r="D269" s="2" t="s">
        <v>111</v>
      </c>
      <c r="E269" s="477">
        <f>Ведомственная!H491</f>
        <v>12051</v>
      </c>
    </row>
    <row r="270" spans="1:5" ht="32.25" customHeight="1" x14ac:dyDescent="0.3">
      <c r="A270" s="41"/>
      <c r="B270" s="390" t="s">
        <v>120</v>
      </c>
      <c r="C270" s="30" t="s">
        <v>581</v>
      </c>
      <c r="D270" s="2" t="s">
        <v>118</v>
      </c>
      <c r="E270" s="477">
        <f>Ведомственная!H492</f>
        <v>165.1</v>
      </c>
    </row>
    <row r="271" spans="1:5" ht="48" customHeight="1" x14ac:dyDescent="0.3">
      <c r="A271" s="207" t="s">
        <v>537</v>
      </c>
      <c r="B271" s="205" t="s">
        <v>497</v>
      </c>
      <c r="C271" s="199" t="s">
        <v>226</v>
      </c>
      <c r="D271" s="199"/>
      <c r="E271" s="474">
        <f>E272</f>
        <v>15432</v>
      </c>
    </row>
    <row r="272" spans="1:5" ht="63" customHeight="1" x14ac:dyDescent="0.3">
      <c r="A272" s="37"/>
      <c r="B272" s="120" t="s">
        <v>122</v>
      </c>
      <c r="C272" s="8" t="s">
        <v>237</v>
      </c>
      <c r="D272" s="8"/>
      <c r="E272" s="477">
        <f>E273+E282+E280+E278</f>
        <v>15432</v>
      </c>
    </row>
    <row r="273" spans="1:5" ht="68.25" customHeight="1" x14ac:dyDescent="0.3">
      <c r="A273" s="37"/>
      <c r="B273" s="124" t="s">
        <v>146</v>
      </c>
      <c r="C273" s="8" t="s">
        <v>238</v>
      </c>
      <c r="D273" s="29"/>
      <c r="E273" s="477">
        <f>E274+E276+E277+E275</f>
        <v>11779.5</v>
      </c>
    </row>
    <row r="274" spans="1:5" ht="68.25" customHeight="1" x14ac:dyDescent="0.3">
      <c r="A274" s="37"/>
      <c r="B274" s="282" t="s">
        <v>106</v>
      </c>
      <c r="C274" s="8" t="s">
        <v>238</v>
      </c>
      <c r="D274" s="29" t="s">
        <v>84</v>
      </c>
      <c r="E274" s="477">
        <f>Ведомственная!H254+Ведомственная!H538</f>
        <v>50</v>
      </c>
    </row>
    <row r="275" spans="1:5" ht="28.5" customHeight="1" x14ac:dyDescent="0.3">
      <c r="A275" s="37"/>
      <c r="B275" s="97" t="s">
        <v>164</v>
      </c>
      <c r="C275" s="8" t="s">
        <v>238</v>
      </c>
      <c r="D275" s="29" t="s">
        <v>601</v>
      </c>
      <c r="E275" s="477"/>
    </row>
    <row r="276" spans="1:5" ht="39" customHeight="1" x14ac:dyDescent="0.3">
      <c r="A276" s="37"/>
      <c r="B276" s="5" t="s">
        <v>112</v>
      </c>
      <c r="C276" s="8" t="s">
        <v>238</v>
      </c>
      <c r="D276" s="30" t="s">
        <v>111</v>
      </c>
      <c r="E276" s="477">
        <f>Ведомственная!H539</f>
        <v>11229.5</v>
      </c>
    </row>
    <row r="277" spans="1:5" ht="39" customHeight="1" x14ac:dyDescent="0.3">
      <c r="A277" s="37"/>
      <c r="B277" s="5" t="s">
        <v>120</v>
      </c>
      <c r="C277" s="8" t="s">
        <v>238</v>
      </c>
      <c r="D277" s="30" t="s">
        <v>118</v>
      </c>
      <c r="E277" s="477">
        <f>Ведомственная!H540</f>
        <v>500</v>
      </c>
    </row>
    <row r="278" spans="1:5" ht="126" customHeight="1" x14ac:dyDescent="0.3">
      <c r="A278" s="37"/>
      <c r="B278" s="5" t="s">
        <v>450</v>
      </c>
      <c r="C278" s="8" t="s">
        <v>451</v>
      </c>
      <c r="D278" s="30"/>
      <c r="E278" s="477">
        <f>E279</f>
        <v>2696.2</v>
      </c>
    </row>
    <row r="279" spans="1:5" ht="38.25" customHeight="1" x14ac:dyDescent="0.3">
      <c r="A279" s="37"/>
      <c r="B279" s="13" t="s">
        <v>112</v>
      </c>
      <c r="C279" s="8" t="s">
        <v>451</v>
      </c>
      <c r="D279" s="30" t="s">
        <v>111</v>
      </c>
      <c r="E279" s="477">
        <f>Ведомственная!H542</f>
        <v>2696.2</v>
      </c>
    </row>
    <row r="280" spans="1:5" ht="131.25" customHeight="1" x14ac:dyDescent="0.3">
      <c r="A280" s="37"/>
      <c r="B280" s="402" t="s">
        <v>384</v>
      </c>
      <c r="C280" s="78" t="s">
        <v>595</v>
      </c>
      <c r="D280" s="29"/>
      <c r="E280" s="477">
        <f>E281</f>
        <v>22.7</v>
      </c>
    </row>
    <row r="281" spans="1:5" ht="46.5" customHeight="1" x14ac:dyDescent="0.3">
      <c r="A281" s="37"/>
      <c r="B281" s="104" t="s">
        <v>106</v>
      </c>
      <c r="C281" s="78" t="s">
        <v>595</v>
      </c>
      <c r="D281" s="29" t="s">
        <v>84</v>
      </c>
      <c r="E281" s="477">
        <f>Ведомственная!H663</f>
        <v>22.7</v>
      </c>
    </row>
    <row r="282" spans="1:5" ht="101.25" customHeight="1" x14ac:dyDescent="0.3">
      <c r="A282" s="37"/>
      <c r="B282" s="102" t="s">
        <v>431</v>
      </c>
      <c r="C282" s="408" t="s">
        <v>591</v>
      </c>
      <c r="D282" s="109"/>
      <c r="E282" s="477">
        <f>E283+E284</f>
        <v>933.6</v>
      </c>
    </row>
    <row r="283" spans="1:5" ht="46.5" customHeight="1" x14ac:dyDescent="0.3">
      <c r="A283" s="37"/>
      <c r="B283" s="220" t="s">
        <v>428</v>
      </c>
      <c r="C283" s="408" t="s">
        <v>591</v>
      </c>
      <c r="D283" s="109" t="s">
        <v>83</v>
      </c>
      <c r="E283" s="477">
        <f>Ведомственная!H688</f>
        <v>849.4</v>
      </c>
    </row>
    <row r="284" spans="1:5" ht="58.5" customHeight="1" x14ac:dyDescent="0.3">
      <c r="A284" s="37"/>
      <c r="B284" s="104" t="s">
        <v>106</v>
      </c>
      <c r="C284" s="408" t="s">
        <v>591</v>
      </c>
      <c r="D284" s="109" t="s">
        <v>84</v>
      </c>
      <c r="E284" s="477">
        <f>Ведомственная!H689</f>
        <v>84.2</v>
      </c>
    </row>
    <row r="285" spans="1:5" ht="80.25" customHeight="1" x14ac:dyDescent="0.3">
      <c r="A285" s="209" t="s">
        <v>260</v>
      </c>
      <c r="B285" s="198" t="s">
        <v>524</v>
      </c>
      <c r="C285" s="199" t="s">
        <v>230</v>
      </c>
      <c r="D285" s="76"/>
      <c r="E285" s="474">
        <f>E286+E289</f>
        <v>23227.8</v>
      </c>
    </row>
    <row r="286" spans="1:5" ht="75.75" customHeight="1" x14ac:dyDescent="0.3">
      <c r="A286" s="210"/>
      <c r="B286" s="211" t="s">
        <v>130</v>
      </c>
      <c r="C286" s="76" t="s">
        <v>231</v>
      </c>
      <c r="D286" s="83"/>
      <c r="E286" s="475">
        <f>E287</f>
        <v>2303.6</v>
      </c>
    </row>
    <row r="287" spans="1:5" ht="66" customHeight="1" x14ac:dyDescent="0.3">
      <c r="A287" s="210"/>
      <c r="B287" s="211" t="s">
        <v>131</v>
      </c>
      <c r="C287" s="76" t="s">
        <v>232</v>
      </c>
      <c r="D287" s="83"/>
      <c r="E287" s="475">
        <f>E288</f>
        <v>2303.6</v>
      </c>
    </row>
    <row r="288" spans="1:5" ht="48.75" customHeight="1" x14ac:dyDescent="0.3">
      <c r="A288" s="210"/>
      <c r="B288" s="110" t="s">
        <v>106</v>
      </c>
      <c r="C288" s="76" t="s">
        <v>232</v>
      </c>
      <c r="D288" s="83" t="s">
        <v>84</v>
      </c>
      <c r="E288" s="475">
        <f>Ведомственная!H643</f>
        <v>2303.6</v>
      </c>
    </row>
    <row r="289" spans="1:5" ht="36.75" customHeight="1" x14ac:dyDescent="0.3">
      <c r="A289" s="210"/>
      <c r="B289" s="124" t="s">
        <v>123</v>
      </c>
      <c r="C289" s="76" t="s">
        <v>233</v>
      </c>
      <c r="D289" s="83"/>
      <c r="E289" s="475">
        <f>E290+E293+E297</f>
        <v>20924.2</v>
      </c>
    </row>
    <row r="290" spans="1:5" ht="39.75" customHeight="1" x14ac:dyDescent="0.3">
      <c r="A290" s="210"/>
      <c r="B290" s="110" t="s">
        <v>94</v>
      </c>
      <c r="C290" s="454" t="s">
        <v>234</v>
      </c>
      <c r="D290" s="83"/>
      <c r="E290" s="475">
        <f>E291+E292</f>
        <v>2446.1</v>
      </c>
    </row>
    <row r="291" spans="1:5" ht="48.75" customHeight="1" x14ac:dyDescent="0.3">
      <c r="A291" s="210"/>
      <c r="B291" s="192" t="s">
        <v>428</v>
      </c>
      <c r="C291" s="454" t="s">
        <v>234</v>
      </c>
      <c r="D291" s="83" t="s">
        <v>83</v>
      </c>
      <c r="E291" s="475">
        <f>Ведомственная!H655</f>
        <v>2373.5</v>
      </c>
    </row>
    <row r="292" spans="1:5" ht="36" customHeight="1" x14ac:dyDescent="0.3">
      <c r="A292" s="210"/>
      <c r="B292" s="110" t="s">
        <v>106</v>
      </c>
      <c r="C292" s="454" t="s">
        <v>234</v>
      </c>
      <c r="D292" s="83" t="s">
        <v>84</v>
      </c>
      <c r="E292" s="475">
        <f>Ведомственная!H656</f>
        <v>72.599999999999994</v>
      </c>
    </row>
    <row r="293" spans="1:5" ht="39.75" customHeight="1" x14ac:dyDescent="0.3">
      <c r="A293" s="210"/>
      <c r="B293" s="124" t="s">
        <v>98</v>
      </c>
      <c r="C293" s="76" t="s">
        <v>235</v>
      </c>
      <c r="D293" s="83"/>
      <c r="E293" s="475">
        <f>E294+E295+E296</f>
        <v>16388.600000000002</v>
      </c>
    </row>
    <row r="294" spans="1:5" ht="35.25" customHeight="1" x14ac:dyDescent="0.3">
      <c r="A294" s="210"/>
      <c r="B294" s="98" t="s">
        <v>88</v>
      </c>
      <c r="C294" s="76" t="s">
        <v>235</v>
      </c>
      <c r="D294" s="33" t="s">
        <v>86</v>
      </c>
      <c r="E294" s="475">
        <f>Ведомственная!H646</f>
        <v>14662.7</v>
      </c>
    </row>
    <row r="295" spans="1:5" ht="58.5" customHeight="1" x14ac:dyDescent="0.3">
      <c r="A295" s="210"/>
      <c r="B295" s="95" t="s">
        <v>106</v>
      </c>
      <c r="C295" s="76" t="s">
        <v>235</v>
      </c>
      <c r="D295" s="2" t="s">
        <v>84</v>
      </c>
      <c r="E295" s="475">
        <f>Ведомственная!H647</f>
        <v>1533.1</v>
      </c>
    </row>
    <row r="296" spans="1:5" ht="28.5" customHeight="1" x14ac:dyDescent="0.3">
      <c r="A296" s="210"/>
      <c r="B296" s="95" t="s">
        <v>165</v>
      </c>
      <c r="C296" s="76" t="s">
        <v>235</v>
      </c>
      <c r="D296" s="2" t="s">
        <v>85</v>
      </c>
      <c r="E296" s="475">
        <f>Ведомственная!H648</f>
        <v>192.8</v>
      </c>
    </row>
    <row r="297" spans="1:5" ht="28.5" customHeight="1" x14ac:dyDescent="0.3">
      <c r="A297" s="210"/>
      <c r="B297" s="95" t="s">
        <v>462</v>
      </c>
      <c r="C297" s="76" t="s">
        <v>463</v>
      </c>
      <c r="D297" s="2"/>
      <c r="E297" s="475">
        <f>E298</f>
        <v>2089.5</v>
      </c>
    </row>
    <row r="298" spans="1:5" ht="28.5" customHeight="1" x14ac:dyDescent="0.3">
      <c r="A298" s="210"/>
      <c r="B298" s="95" t="s">
        <v>88</v>
      </c>
      <c r="C298" s="76" t="s">
        <v>463</v>
      </c>
      <c r="D298" s="2" t="s">
        <v>86</v>
      </c>
      <c r="E298" s="475">
        <f>Ведомственная!H650</f>
        <v>2089.5</v>
      </c>
    </row>
    <row r="299" spans="1:5" ht="74.25" customHeight="1" x14ac:dyDescent="0.3">
      <c r="A299" s="209" t="s">
        <v>159</v>
      </c>
      <c r="B299" s="205" t="s">
        <v>522</v>
      </c>
      <c r="C299" s="199" t="s">
        <v>251</v>
      </c>
      <c r="D299" s="196"/>
      <c r="E299" s="474">
        <f>E300+E310+E315+E321</f>
        <v>161725</v>
      </c>
    </row>
    <row r="300" spans="1:5" ht="42" customHeight="1" x14ac:dyDescent="0.3">
      <c r="A300" s="37"/>
      <c r="B300" s="240" t="s">
        <v>295</v>
      </c>
      <c r="C300" s="30" t="s">
        <v>256</v>
      </c>
      <c r="D300" s="2"/>
      <c r="E300" s="477">
        <f>E301+E306+E308</f>
        <v>8833.3000000000011</v>
      </c>
    </row>
    <row r="301" spans="1:5" ht="34.5" customHeight="1" x14ac:dyDescent="0.3">
      <c r="A301" s="37"/>
      <c r="B301" s="240" t="s">
        <v>456</v>
      </c>
      <c r="C301" s="8" t="s">
        <v>257</v>
      </c>
      <c r="D301" s="2"/>
      <c r="E301" s="477">
        <f>E303+E305+E304+E302</f>
        <v>8148.1</v>
      </c>
    </row>
    <row r="302" spans="1:5" ht="34.5" customHeight="1" x14ac:dyDescent="0.3">
      <c r="A302" s="37"/>
      <c r="B302" s="442" t="s">
        <v>88</v>
      </c>
      <c r="C302" s="8" t="s">
        <v>257</v>
      </c>
      <c r="D302" s="2" t="s">
        <v>86</v>
      </c>
      <c r="E302" s="477">
        <f>Ведомственная!H587</f>
        <v>0</v>
      </c>
    </row>
    <row r="303" spans="1:5" ht="60.75" customHeight="1" x14ac:dyDescent="0.3">
      <c r="A303" s="37"/>
      <c r="B303" s="95" t="s">
        <v>106</v>
      </c>
      <c r="C303" s="8" t="s">
        <v>257</v>
      </c>
      <c r="D303" s="2" t="s">
        <v>84</v>
      </c>
      <c r="E303" s="477">
        <f>Ведомственная!H588</f>
        <v>908.8</v>
      </c>
    </row>
    <row r="304" spans="1:5" ht="30.75" customHeight="1" x14ac:dyDescent="0.3">
      <c r="A304" s="37"/>
      <c r="B304" s="95" t="s">
        <v>426</v>
      </c>
      <c r="C304" s="8" t="s">
        <v>257</v>
      </c>
      <c r="D304" s="2" t="s">
        <v>425</v>
      </c>
      <c r="E304" s="477">
        <f>Ведомственная!H589</f>
        <v>33</v>
      </c>
    </row>
    <row r="305" spans="1:5" ht="31.5" customHeight="1" x14ac:dyDescent="0.3">
      <c r="A305" s="37"/>
      <c r="B305" s="95" t="s">
        <v>112</v>
      </c>
      <c r="C305" s="8" t="s">
        <v>257</v>
      </c>
      <c r="D305" s="2" t="s">
        <v>111</v>
      </c>
      <c r="E305" s="477">
        <f>Ведомственная!H590</f>
        <v>7206.3</v>
      </c>
    </row>
    <row r="306" spans="1:5" ht="26.25" customHeight="1" x14ac:dyDescent="0.3">
      <c r="A306" s="37"/>
      <c r="B306" s="95" t="s">
        <v>597</v>
      </c>
      <c r="C306" s="8" t="s">
        <v>584</v>
      </c>
      <c r="D306" s="2"/>
      <c r="E306" s="477">
        <f>E307</f>
        <v>648.1</v>
      </c>
    </row>
    <row r="307" spans="1:5" ht="31.5" customHeight="1" x14ac:dyDescent="0.3">
      <c r="A307" s="37"/>
      <c r="B307" s="95" t="s">
        <v>112</v>
      </c>
      <c r="C307" s="8" t="s">
        <v>584</v>
      </c>
      <c r="D307" s="2" t="s">
        <v>111</v>
      </c>
      <c r="E307" s="477">
        <f>Ведомственная!H592</f>
        <v>648.1</v>
      </c>
    </row>
    <row r="308" spans="1:5" ht="49.5" customHeight="1" x14ac:dyDescent="0.3">
      <c r="A308" s="37"/>
      <c r="B308" s="95" t="s">
        <v>680</v>
      </c>
      <c r="C308" s="8" t="s">
        <v>681</v>
      </c>
      <c r="D308" s="2"/>
      <c r="E308" s="477">
        <f>E309</f>
        <v>37.1</v>
      </c>
    </row>
    <row r="309" spans="1:5" ht="31.5" customHeight="1" x14ac:dyDescent="0.3">
      <c r="A309" s="37"/>
      <c r="B309" s="95" t="s">
        <v>112</v>
      </c>
      <c r="C309" s="8" t="s">
        <v>681</v>
      </c>
      <c r="D309" s="2" t="s">
        <v>111</v>
      </c>
      <c r="E309" s="477">
        <f>Ведомственная!H594</f>
        <v>37.1</v>
      </c>
    </row>
    <row r="310" spans="1:5" ht="42" customHeight="1" x14ac:dyDescent="0.3">
      <c r="A310" s="37"/>
      <c r="B310" s="96" t="s">
        <v>298</v>
      </c>
      <c r="C310" s="79" t="s">
        <v>252</v>
      </c>
      <c r="D310" s="29"/>
      <c r="E310" s="477">
        <f>E311+E313</f>
        <v>664</v>
      </c>
    </row>
    <row r="311" spans="1:5" ht="64.5" customHeight="1" x14ac:dyDescent="0.3">
      <c r="A311" s="31"/>
      <c r="B311" s="240" t="s">
        <v>297</v>
      </c>
      <c r="C311" s="79" t="s">
        <v>253</v>
      </c>
      <c r="D311" s="29"/>
      <c r="E311" s="477">
        <f>E312</f>
        <v>86.9</v>
      </c>
    </row>
    <row r="312" spans="1:5" ht="46.5" customHeight="1" x14ac:dyDescent="0.3">
      <c r="A312" s="31"/>
      <c r="B312" s="95" t="s">
        <v>106</v>
      </c>
      <c r="C312" s="79" t="s">
        <v>253</v>
      </c>
      <c r="D312" s="29" t="s">
        <v>84</v>
      </c>
      <c r="E312" s="477">
        <f>Ведомственная!H597</f>
        <v>86.9</v>
      </c>
    </row>
    <row r="313" spans="1:5" ht="183.75" customHeight="1" x14ac:dyDescent="0.3">
      <c r="A313" s="31"/>
      <c r="B313" s="268" t="s">
        <v>459</v>
      </c>
      <c r="C313" s="8" t="s">
        <v>254</v>
      </c>
      <c r="D313" s="2"/>
      <c r="E313" s="477">
        <f>E314</f>
        <v>577.1</v>
      </c>
    </row>
    <row r="314" spans="1:5" ht="27.75" customHeight="1" x14ac:dyDescent="0.3">
      <c r="A314" s="31"/>
      <c r="B314" s="95" t="s">
        <v>112</v>
      </c>
      <c r="C314" s="8" t="s">
        <v>254</v>
      </c>
      <c r="D314" s="83" t="s">
        <v>111</v>
      </c>
      <c r="E314" s="477">
        <f>Ведомственная!H578</f>
        <v>577.1</v>
      </c>
    </row>
    <row r="315" spans="1:5" ht="61.5" customHeight="1" x14ac:dyDescent="0.3">
      <c r="A315" s="31"/>
      <c r="B315" s="97" t="s">
        <v>134</v>
      </c>
      <c r="C315" s="8" t="s">
        <v>558</v>
      </c>
      <c r="D315" s="2"/>
      <c r="E315" s="477">
        <f>E316</f>
        <v>147870.20000000001</v>
      </c>
    </row>
    <row r="316" spans="1:5" ht="46.5" customHeight="1" x14ac:dyDescent="0.3">
      <c r="A316" s="31"/>
      <c r="B316" s="97" t="s">
        <v>98</v>
      </c>
      <c r="C316" s="8" t="s">
        <v>559</v>
      </c>
      <c r="D316" s="2"/>
      <c r="E316" s="477">
        <f>E317+E318+E319+E320</f>
        <v>147870.20000000001</v>
      </c>
    </row>
    <row r="317" spans="1:5" ht="46.5" customHeight="1" x14ac:dyDescent="0.3">
      <c r="A317" s="31"/>
      <c r="B317" s="98" t="s">
        <v>88</v>
      </c>
      <c r="C317" s="8" t="s">
        <v>559</v>
      </c>
      <c r="D317" s="33" t="s">
        <v>86</v>
      </c>
      <c r="E317" s="477">
        <f>Ведомственная!H605</f>
        <v>6286.3</v>
      </c>
    </row>
    <row r="318" spans="1:5" ht="69.75" customHeight="1" x14ac:dyDescent="0.3">
      <c r="A318" s="31"/>
      <c r="B318" s="95" t="s">
        <v>106</v>
      </c>
      <c r="C318" s="8" t="s">
        <v>559</v>
      </c>
      <c r="D318" s="2" t="s">
        <v>84</v>
      </c>
      <c r="E318" s="477">
        <f>Ведомственная!H606</f>
        <v>679.6</v>
      </c>
    </row>
    <row r="319" spans="1:5" ht="33" customHeight="1" x14ac:dyDescent="0.3">
      <c r="A319" s="31"/>
      <c r="B319" s="77" t="s">
        <v>112</v>
      </c>
      <c r="C319" s="8" t="s">
        <v>559</v>
      </c>
      <c r="D319" s="2" t="s">
        <v>111</v>
      </c>
      <c r="E319" s="477">
        <f>Ведомственная!H600+Ведомственная!H581</f>
        <v>140900.70000000001</v>
      </c>
    </row>
    <row r="320" spans="1:5" ht="39" customHeight="1" x14ac:dyDescent="0.3">
      <c r="A320" s="31"/>
      <c r="B320" s="95" t="s">
        <v>165</v>
      </c>
      <c r="C320" s="8" t="s">
        <v>559</v>
      </c>
      <c r="D320" s="2" t="s">
        <v>85</v>
      </c>
      <c r="E320" s="477">
        <f>Ведомственная!H607</f>
        <v>3.6</v>
      </c>
    </row>
    <row r="321" spans="1:5" ht="54.75" customHeight="1" x14ac:dyDescent="0.3">
      <c r="A321" s="31"/>
      <c r="B321" s="97" t="s">
        <v>351</v>
      </c>
      <c r="C321" s="33" t="s">
        <v>255</v>
      </c>
      <c r="D321" s="2"/>
      <c r="E321" s="477">
        <f>E322</f>
        <v>4357.5</v>
      </c>
    </row>
    <row r="322" spans="1:5" ht="43.5" customHeight="1" x14ac:dyDescent="0.3">
      <c r="A322" s="31"/>
      <c r="B322" s="97" t="s">
        <v>94</v>
      </c>
      <c r="C322" s="33" t="s">
        <v>560</v>
      </c>
      <c r="D322" s="29"/>
      <c r="E322" s="477">
        <f>E323+E324</f>
        <v>4357.5</v>
      </c>
    </row>
    <row r="323" spans="1:5" ht="53.25" customHeight="1" x14ac:dyDescent="0.3">
      <c r="A323" s="31"/>
      <c r="B323" s="98" t="s">
        <v>428</v>
      </c>
      <c r="C323" s="33" t="s">
        <v>560</v>
      </c>
      <c r="D323" s="29" t="s">
        <v>83</v>
      </c>
      <c r="E323" s="477">
        <f>Ведомственная!H610</f>
        <v>4204.6000000000004</v>
      </c>
    </row>
    <row r="324" spans="1:5" ht="61.5" customHeight="1" x14ac:dyDescent="0.3">
      <c r="A324" s="31"/>
      <c r="B324" s="95" t="s">
        <v>106</v>
      </c>
      <c r="C324" s="33" t="s">
        <v>560</v>
      </c>
      <c r="D324" s="93" t="s">
        <v>84</v>
      </c>
      <c r="E324" s="477">
        <f>Ведомственная!H611</f>
        <v>152.9</v>
      </c>
    </row>
    <row r="325" spans="1:5" ht="62.25" customHeight="1" x14ac:dyDescent="0.3">
      <c r="A325" s="37" t="s">
        <v>160</v>
      </c>
      <c r="B325" s="200" t="s">
        <v>508</v>
      </c>
      <c r="C325" s="199" t="s">
        <v>419</v>
      </c>
      <c r="D325" s="2"/>
      <c r="E325" s="476">
        <f>E326</f>
        <v>3200</v>
      </c>
    </row>
    <row r="326" spans="1:5" ht="39" customHeight="1" x14ac:dyDescent="0.3">
      <c r="A326" s="31"/>
      <c r="B326" s="95" t="s">
        <v>547</v>
      </c>
      <c r="C326" s="33" t="s">
        <v>568</v>
      </c>
      <c r="D326" s="2"/>
      <c r="E326" s="477">
        <f>E327</f>
        <v>3200</v>
      </c>
    </row>
    <row r="327" spans="1:5" ht="47.25" customHeight="1" x14ac:dyDescent="0.3">
      <c r="A327" s="31"/>
      <c r="B327" s="95" t="s">
        <v>420</v>
      </c>
      <c r="C327" s="33" t="s">
        <v>569</v>
      </c>
      <c r="D327" s="2"/>
      <c r="E327" s="477">
        <f>E328</f>
        <v>3200</v>
      </c>
    </row>
    <row r="328" spans="1:5" ht="46.5" customHeight="1" x14ac:dyDescent="0.3">
      <c r="A328" s="31"/>
      <c r="B328" s="95" t="s">
        <v>304</v>
      </c>
      <c r="C328" s="33" t="s">
        <v>569</v>
      </c>
      <c r="D328" s="2" t="s">
        <v>303</v>
      </c>
      <c r="E328" s="477">
        <f>Ведомственная!H265</f>
        <v>3200</v>
      </c>
    </row>
    <row r="329" spans="1:5" ht="75.75" customHeight="1" x14ac:dyDescent="0.3">
      <c r="A329" s="207" t="s">
        <v>161</v>
      </c>
      <c r="B329" s="291" t="s">
        <v>507</v>
      </c>
      <c r="C329" s="199" t="s">
        <v>229</v>
      </c>
      <c r="D329" s="196"/>
      <c r="E329" s="474">
        <f>E330+E347+E351</f>
        <v>158553</v>
      </c>
    </row>
    <row r="330" spans="1:5" ht="48" customHeight="1" x14ac:dyDescent="0.3">
      <c r="A330" s="37"/>
      <c r="B330" s="177" t="s">
        <v>105</v>
      </c>
      <c r="C330" s="30" t="s">
        <v>236</v>
      </c>
      <c r="D330" s="84"/>
      <c r="E330" s="477">
        <f>E331+E335+E333+E337+E344+E339+E341</f>
        <v>134766.1</v>
      </c>
    </row>
    <row r="331" spans="1:5" ht="132" customHeight="1" x14ac:dyDescent="0.3">
      <c r="A331" s="37"/>
      <c r="B331" s="404" t="s">
        <v>465</v>
      </c>
      <c r="C331" s="79" t="s">
        <v>593</v>
      </c>
      <c r="D331" s="29"/>
      <c r="E331" s="477">
        <f>E332</f>
        <v>66620.5</v>
      </c>
    </row>
    <row r="332" spans="1:5" ht="36.75" customHeight="1" x14ac:dyDescent="0.3">
      <c r="A332" s="37"/>
      <c r="B332" s="97" t="s">
        <v>304</v>
      </c>
      <c r="C332" s="79" t="s">
        <v>593</v>
      </c>
      <c r="D332" s="29" t="s">
        <v>303</v>
      </c>
      <c r="E332" s="477">
        <f>Ведомственная!H669</f>
        <v>66620.5</v>
      </c>
    </row>
    <row r="333" spans="1:5" ht="57" customHeight="1" x14ac:dyDescent="0.3">
      <c r="A333" s="37"/>
      <c r="B333" s="97" t="s">
        <v>356</v>
      </c>
      <c r="C333" s="79" t="s">
        <v>589</v>
      </c>
      <c r="D333" s="29"/>
      <c r="E333" s="477">
        <f>E334</f>
        <v>378.5</v>
      </c>
    </row>
    <row r="334" spans="1:5" ht="51.75" customHeight="1" x14ac:dyDescent="0.3">
      <c r="A334" s="37"/>
      <c r="B334" s="97" t="s">
        <v>304</v>
      </c>
      <c r="C334" s="79" t="s">
        <v>589</v>
      </c>
      <c r="D334" s="29" t="s">
        <v>303</v>
      </c>
      <c r="E334" s="477">
        <f>Ведомственная!H671</f>
        <v>378.5</v>
      </c>
    </row>
    <row r="335" spans="1:5" ht="99.75" customHeight="1" x14ac:dyDescent="0.3">
      <c r="A335" s="37"/>
      <c r="B335" s="98" t="s">
        <v>370</v>
      </c>
      <c r="C335" s="79" t="s">
        <v>592</v>
      </c>
      <c r="D335" s="29"/>
      <c r="E335" s="477">
        <f>E336</f>
        <v>54067.6</v>
      </c>
    </row>
    <row r="336" spans="1:5" ht="51.75" customHeight="1" x14ac:dyDescent="0.3">
      <c r="A336" s="37"/>
      <c r="B336" s="98" t="s">
        <v>304</v>
      </c>
      <c r="C336" s="79" t="s">
        <v>592</v>
      </c>
      <c r="D336" s="29" t="s">
        <v>303</v>
      </c>
      <c r="E336" s="477">
        <f>Ведомственная!H673</f>
        <v>54067.6</v>
      </c>
    </row>
    <row r="337" spans="1:5" ht="120" customHeight="1" x14ac:dyDescent="0.3">
      <c r="A337" s="37"/>
      <c r="B337" s="97" t="s">
        <v>359</v>
      </c>
      <c r="C337" s="79" t="s">
        <v>590</v>
      </c>
      <c r="D337" s="29"/>
      <c r="E337" s="477">
        <f>E338</f>
        <v>386.9</v>
      </c>
    </row>
    <row r="338" spans="1:5" ht="51" customHeight="1" x14ac:dyDescent="0.3">
      <c r="A338" s="37"/>
      <c r="B338" s="97" t="s">
        <v>304</v>
      </c>
      <c r="C338" s="79" t="s">
        <v>590</v>
      </c>
      <c r="D338" s="29" t="s">
        <v>303</v>
      </c>
      <c r="E338" s="477">
        <f>Ведомственная!H675</f>
        <v>386.9</v>
      </c>
    </row>
    <row r="339" spans="1:5" ht="177" customHeight="1" x14ac:dyDescent="0.3">
      <c r="A339" s="37"/>
      <c r="B339" s="403" t="s">
        <v>369</v>
      </c>
      <c r="C339" s="79" t="s">
        <v>594</v>
      </c>
      <c r="D339" s="84"/>
      <c r="E339" s="477">
        <f>E340</f>
        <v>10.4</v>
      </c>
    </row>
    <row r="340" spans="1:5" ht="37.5" customHeight="1" x14ac:dyDescent="0.3">
      <c r="A340" s="37"/>
      <c r="B340" s="97" t="s">
        <v>164</v>
      </c>
      <c r="C340" s="79" t="s">
        <v>594</v>
      </c>
      <c r="D340" s="412">
        <v>360</v>
      </c>
      <c r="E340" s="477">
        <f>Ведомственная!H677</f>
        <v>10.4</v>
      </c>
    </row>
    <row r="341" spans="1:5" ht="245.25" customHeight="1" x14ac:dyDescent="0.3">
      <c r="A341" s="37"/>
      <c r="B341" s="409" t="s">
        <v>358</v>
      </c>
      <c r="C341" s="79" t="s">
        <v>588</v>
      </c>
      <c r="D341" s="29"/>
      <c r="E341" s="477">
        <f>E342+E343</f>
        <v>1883.1</v>
      </c>
    </row>
    <row r="342" spans="1:5" ht="51" customHeight="1" x14ac:dyDescent="0.3">
      <c r="A342" s="37"/>
      <c r="B342" s="98" t="s">
        <v>428</v>
      </c>
      <c r="C342" s="79" t="s">
        <v>588</v>
      </c>
      <c r="D342" s="29" t="s">
        <v>83</v>
      </c>
      <c r="E342" s="477">
        <f>Ведомственная!H693</f>
        <v>1630.5</v>
      </c>
    </row>
    <row r="343" spans="1:5" ht="51" customHeight="1" x14ac:dyDescent="0.3">
      <c r="A343" s="37"/>
      <c r="B343" s="95" t="s">
        <v>106</v>
      </c>
      <c r="C343" s="79" t="s">
        <v>588</v>
      </c>
      <c r="D343" s="29" t="s">
        <v>84</v>
      </c>
      <c r="E343" s="477">
        <f>Ведомственная!H694</f>
        <v>252.6</v>
      </c>
    </row>
    <row r="344" spans="1:5" ht="77.25" customHeight="1" x14ac:dyDescent="0.3">
      <c r="A344" s="37"/>
      <c r="B344" s="95" t="s">
        <v>357</v>
      </c>
      <c r="C344" s="79" t="s">
        <v>587</v>
      </c>
      <c r="D344" s="29"/>
      <c r="E344" s="477">
        <f>E345+E346</f>
        <v>11419.1</v>
      </c>
    </row>
    <row r="345" spans="1:5" ht="48" customHeight="1" x14ac:dyDescent="0.3">
      <c r="A345" s="37"/>
      <c r="B345" s="98" t="s">
        <v>428</v>
      </c>
      <c r="C345" s="79" t="s">
        <v>587</v>
      </c>
      <c r="D345" s="29" t="s">
        <v>83</v>
      </c>
      <c r="E345" s="477">
        <f>Ведомственная!H696</f>
        <v>10562.9</v>
      </c>
    </row>
    <row r="346" spans="1:5" ht="60" customHeight="1" x14ac:dyDescent="0.3">
      <c r="A346" s="37"/>
      <c r="B346" s="95" t="s">
        <v>106</v>
      </c>
      <c r="C346" s="79" t="s">
        <v>587</v>
      </c>
      <c r="D346" s="29" t="s">
        <v>84</v>
      </c>
      <c r="E346" s="477">
        <f>Ведомственная!H697</f>
        <v>856.2</v>
      </c>
    </row>
    <row r="347" spans="1:5" ht="87.75" customHeight="1" x14ac:dyDescent="0.3">
      <c r="A347" s="37"/>
      <c r="B347" s="99" t="s">
        <v>577</v>
      </c>
      <c r="C347" s="78" t="s">
        <v>561</v>
      </c>
      <c r="D347" s="2"/>
      <c r="E347" s="477">
        <f>E348</f>
        <v>504</v>
      </c>
    </row>
    <row r="348" spans="1:5" ht="48" customHeight="1" x14ac:dyDescent="0.3">
      <c r="A348" s="37"/>
      <c r="B348" s="99" t="s">
        <v>149</v>
      </c>
      <c r="C348" s="406" t="s">
        <v>562</v>
      </c>
      <c r="D348" s="2"/>
      <c r="E348" s="477">
        <f>E350+E349</f>
        <v>504</v>
      </c>
    </row>
    <row r="349" spans="1:5" ht="48" customHeight="1" x14ac:dyDescent="0.3">
      <c r="A349" s="37"/>
      <c r="B349" s="99" t="s">
        <v>634</v>
      </c>
      <c r="C349" s="406" t="s">
        <v>562</v>
      </c>
      <c r="D349" s="2" t="s">
        <v>633</v>
      </c>
      <c r="E349" s="477">
        <f>Ведомственная!H117+Ведомственная!H205</f>
        <v>72</v>
      </c>
    </row>
    <row r="350" spans="1:5" ht="36.75" customHeight="1" x14ac:dyDescent="0.3">
      <c r="A350" s="37"/>
      <c r="B350" s="13" t="s">
        <v>112</v>
      </c>
      <c r="C350" s="76" t="s">
        <v>562</v>
      </c>
      <c r="D350" s="2" t="s">
        <v>111</v>
      </c>
      <c r="E350" s="477">
        <f>Ведомственная!H496+Ведомственная!H460</f>
        <v>432</v>
      </c>
    </row>
    <row r="351" spans="1:5" ht="75.75" customHeight="1" x14ac:dyDescent="0.3">
      <c r="A351" s="37"/>
      <c r="B351" s="217" t="s">
        <v>270</v>
      </c>
      <c r="C351" s="8" t="s">
        <v>240</v>
      </c>
      <c r="D351" s="9"/>
      <c r="E351" s="477">
        <f>E352</f>
        <v>23282.9</v>
      </c>
    </row>
    <row r="352" spans="1:5" ht="63" customHeight="1" x14ac:dyDescent="0.3">
      <c r="A352" s="37"/>
      <c r="B352" s="217" t="s">
        <v>271</v>
      </c>
      <c r="C352" s="76" t="s">
        <v>563</v>
      </c>
      <c r="D352" s="9"/>
      <c r="E352" s="477">
        <f>E353+E355+E354+E356</f>
        <v>23282.9</v>
      </c>
    </row>
    <row r="353" spans="1:13" ht="48.75" customHeight="1" x14ac:dyDescent="0.3">
      <c r="A353" s="37"/>
      <c r="B353" s="472" t="s">
        <v>114</v>
      </c>
      <c r="C353" s="76" t="s">
        <v>563</v>
      </c>
      <c r="D353" s="2" t="s">
        <v>113</v>
      </c>
      <c r="E353" s="477">
        <f>Ведомственная!H260+Ведомственная!H269</f>
        <v>10130.9</v>
      </c>
    </row>
    <row r="354" spans="1:13" ht="48.75" customHeight="1" x14ac:dyDescent="0.3">
      <c r="A354" s="37"/>
      <c r="B354" s="481" t="s">
        <v>304</v>
      </c>
      <c r="C354" s="8" t="s">
        <v>563</v>
      </c>
      <c r="D354" s="52" t="s">
        <v>303</v>
      </c>
      <c r="E354" s="477">
        <f>Ведомственная!H270</f>
        <v>12000</v>
      </c>
    </row>
    <row r="355" spans="1:13" ht="48.75" customHeight="1" x14ac:dyDescent="0.3">
      <c r="A355" s="37"/>
      <c r="B355" s="472" t="s">
        <v>682</v>
      </c>
      <c r="C355" s="76" t="s">
        <v>563</v>
      </c>
      <c r="D355" s="2" t="s">
        <v>679</v>
      </c>
      <c r="E355" s="477">
        <f>Ведомственная!H271</f>
        <v>702</v>
      </c>
    </row>
    <row r="356" spans="1:13" ht="32.25" customHeight="1" x14ac:dyDescent="0.3">
      <c r="A356" s="37"/>
      <c r="B356" s="484" t="s">
        <v>164</v>
      </c>
      <c r="C356" s="76" t="s">
        <v>563</v>
      </c>
      <c r="D356" s="2" t="s">
        <v>601</v>
      </c>
      <c r="E356" s="477">
        <f>Ведомственная!H272</f>
        <v>450</v>
      </c>
    </row>
    <row r="357" spans="1:13" ht="103.5" customHeight="1" x14ac:dyDescent="0.3">
      <c r="A357" s="209" t="s">
        <v>162</v>
      </c>
      <c r="B357" s="292" t="s">
        <v>510</v>
      </c>
      <c r="C357" s="195" t="s">
        <v>241</v>
      </c>
      <c r="D357" s="206"/>
      <c r="E357" s="474">
        <f>E359</f>
        <v>24297.7</v>
      </c>
    </row>
    <row r="358" spans="1:13" ht="48" customHeight="1" x14ac:dyDescent="0.3">
      <c r="A358" s="207"/>
      <c r="B358" s="119" t="s">
        <v>347</v>
      </c>
      <c r="C358" s="111" t="s">
        <v>345</v>
      </c>
      <c r="D358" s="185"/>
      <c r="E358" s="475">
        <f>E359</f>
        <v>24297.7</v>
      </c>
      <c r="F358" s="84"/>
      <c r="G358" s="84"/>
      <c r="H358" s="84"/>
      <c r="I358" s="84"/>
      <c r="J358" s="84"/>
      <c r="K358" s="84"/>
      <c r="L358" s="84"/>
      <c r="M358" s="84"/>
    </row>
    <row r="359" spans="1:13" ht="45.75" customHeight="1" x14ac:dyDescent="0.3">
      <c r="A359" s="210"/>
      <c r="B359" s="191" t="s">
        <v>133</v>
      </c>
      <c r="C359" s="111" t="s">
        <v>346</v>
      </c>
      <c r="D359" s="185"/>
      <c r="E359" s="475">
        <f>E360</f>
        <v>24297.7</v>
      </c>
    </row>
    <row r="360" spans="1:13" ht="76.5" customHeight="1" x14ac:dyDescent="0.3">
      <c r="A360" s="210"/>
      <c r="B360" s="191" t="s">
        <v>453</v>
      </c>
      <c r="C360" s="111" t="s">
        <v>346</v>
      </c>
      <c r="D360" s="76" t="s">
        <v>87</v>
      </c>
      <c r="E360" s="475">
        <f>Ведомственная!H287</f>
        <v>24297.7</v>
      </c>
    </row>
    <row r="361" spans="1:13" ht="78.75" customHeight="1" x14ac:dyDescent="0.3">
      <c r="A361" s="207" t="s">
        <v>163</v>
      </c>
      <c r="B361" s="205" t="s">
        <v>511</v>
      </c>
      <c r="C361" s="199" t="s">
        <v>239</v>
      </c>
      <c r="D361" s="199"/>
      <c r="E361" s="474">
        <f>E362+E367+E365+E373+E371</f>
        <v>149643.1</v>
      </c>
    </row>
    <row r="362" spans="1:13" ht="48.75" customHeight="1" x14ac:dyDescent="0.3">
      <c r="A362" s="37"/>
      <c r="B362" s="174" t="s">
        <v>94</v>
      </c>
      <c r="C362" s="32" t="s">
        <v>564</v>
      </c>
      <c r="D362" s="32"/>
      <c r="E362" s="477">
        <f>E363+E364</f>
        <v>2427.8000000000002</v>
      </c>
    </row>
    <row r="363" spans="1:13" ht="42" customHeight="1" x14ac:dyDescent="0.3">
      <c r="A363" s="37"/>
      <c r="B363" s="173" t="s">
        <v>428</v>
      </c>
      <c r="C363" s="32" t="s">
        <v>564</v>
      </c>
      <c r="D363" s="32" t="s">
        <v>83</v>
      </c>
      <c r="E363" s="477">
        <f>Ведомственная!H635</f>
        <v>2302.8000000000002</v>
      </c>
    </row>
    <row r="364" spans="1:13" ht="50.25" customHeight="1" x14ac:dyDescent="0.3">
      <c r="A364" s="37"/>
      <c r="B364" s="176" t="s">
        <v>106</v>
      </c>
      <c r="C364" s="32" t="s">
        <v>564</v>
      </c>
      <c r="D364" s="32" t="s">
        <v>84</v>
      </c>
      <c r="E364" s="477">
        <f>Ведомственная!H636</f>
        <v>125</v>
      </c>
    </row>
    <row r="365" spans="1:13" ht="50.25" customHeight="1" x14ac:dyDescent="0.3">
      <c r="A365" s="37"/>
      <c r="B365" s="175" t="s">
        <v>98</v>
      </c>
      <c r="C365" s="8" t="s">
        <v>566</v>
      </c>
      <c r="D365" s="8"/>
      <c r="E365" s="477">
        <f>E366</f>
        <v>135236.20000000001</v>
      </c>
    </row>
    <row r="366" spans="1:13" ht="50.25" customHeight="1" x14ac:dyDescent="0.3">
      <c r="A366" s="37"/>
      <c r="B366" s="15" t="s">
        <v>112</v>
      </c>
      <c r="C366" s="8" t="s">
        <v>566</v>
      </c>
      <c r="D366" s="8" t="s">
        <v>111</v>
      </c>
      <c r="E366" s="477">
        <f>Ведомственная!H618+Ведомственная!H627</f>
        <v>135236.20000000001</v>
      </c>
    </row>
    <row r="367" spans="1:13" ht="36.75" customHeight="1" x14ac:dyDescent="0.3">
      <c r="A367" s="37"/>
      <c r="B367" s="13" t="s">
        <v>133</v>
      </c>
      <c r="C367" s="111" t="s">
        <v>565</v>
      </c>
      <c r="D367" s="29"/>
      <c r="E367" s="477">
        <f>E369+E370+E368</f>
        <v>8964.1</v>
      </c>
    </row>
    <row r="368" spans="1:13" ht="49.5" customHeight="1" x14ac:dyDescent="0.3">
      <c r="A368" s="37"/>
      <c r="B368" s="230" t="s">
        <v>428</v>
      </c>
      <c r="C368" s="111" t="s">
        <v>565</v>
      </c>
      <c r="D368" s="29" t="s">
        <v>83</v>
      </c>
      <c r="E368" s="477">
        <f>Ведомственная!H622</f>
        <v>2000</v>
      </c>
    </row>
    <row r="369" spans="1:13" ht="53.25" customHeight="1" x14ac:dyDescent="0.3">
      <c r="A369" s="37"/>
      <c r="B369" s="176" t="s">
        <v>106</v>
      </c>
      <c r="C369" s="111" t="s">
        <v>565</v>
      </c>
      <c r="D369" s="29" t="s">
        <v>84</v>
      </c>
      <c r="E369" s="477">
        <f>Ведомственная!H623</f>
        <v>3964.1</v>
      </c>
    </row>
    <row r="370" spans="1:13" ht="42" customHeight="1" x14ac:dyDescent="0.3">
      <c r="A370" s="37"/>
      <c r="B370" s="110" t="s">
        <v>112</v>
      </c>
      <c r="C370" s="111" t="s">
        <v>565</v>
      </c>
      <c r="D370" s="109" t="s">
        <v>111</v>
      </c>
      <c r="E370" s="477">
        <f>Ведомственная!H571+Ведомственная!H629</f>
        <v>3000</v>
      </c>
    </row>
    <row r="371" spans="1:13" ht="183" customHeight="1" x14ac:dyDescent="0.3">
      <c r="A371" s="37"/>
      <c r="B371" s="470" t="s">
        <v>458</v>
      </c>
      <c r="C371" s="30" t="s">
        <v>669</v>
      </c>
      <c r="D371" s="109"/>
      <c r="E371" s="477">
        <f>E372</f>
        <v>617.59999999999991</v>
      </c>
    </row>
    <row r="372" spans="1:13" ht="33.75" customHeight="1" x14ac:dyDescent="0.3">
      <c r="A372" s="37"/>
      <c r="B372" s="110" t="s">
        <v>112</v>
      </c>
      <c r="C372" s="30" t="s">
        <v>669</v>
      </c>
      <c r="D372" s="109" t="s">
        <v>111</v>
      </c>
      <c r="E372" s="477">
        <f>Ведомственная!H631</f>
        <v>617.59999999999991</v>
      </c>
    </row>
    <row r="373" spans="1:13" ht="56.25" x14ac:dyDescent="0.3">
      <c r="A373" s="37"/>
      <c r="B373" s="353" t="s">
        <v>460</v>
      </c>
      <c r="C373" s="8" t="s">
        <v>567</v>
      </c>
      <c r="D373" s="8"/>
      <c r="E373" s="477">
        <f>E374</f>
        <v>2397.4</v>
      </c>
    </row>
    <row r="374" spans="1:13" ht="23.25" customHeight="1" x14ac:dyDescent="0.3">
      <c r="A374" s="37"/>
      <c r="B374" s="15" t="s">
        <v>112</v>
      </c>
      <c r="C374" s="8" t="s">
        <v>567</v>
      </c>
      <c r="D374" s="8" t="s">
        <v>111</v>
      </c>
      <c r="E374" s="477">
        <f>Ведомственная!H620</f>
        <v>2397.4</v>
      </c>
    </row>
    <row r="375" spans="1:13" ht="79.5" customHeight="1" x14ac:dyDescent="0.3">
      <c r="A375" s="207" t="s">
        <v>167</v>
      </c>
      <c r="B375" s="205" t="s">
        <v>484</v>
      </c>
      <c r="C375" s="199" t="s">
        <v>199</v>
      </c>
      <c r="D375" s="76"/>
      <c r="E375" s="479">
        <f>E377</f>
        <v>5.4</v>
      </c>
      <c r="F375" s="9" t="s">
        <v>199</v>
      </c>
      <c r="G375" s="8"/>
    </row>
    <row r="376" spans="1:13" ht="24" customHeight="1" x14ac:dyDescent="0.3">
      <c r="A376" s="207"/>
      <c r="B376" s="124" t="s">
        <v>349</v>
      </c>
      <c r="C376" s="76" t="s">
        <v>348</v>
      </c>
      <c r="D376" s="76"/>
      <c r="E376" s="480">
        <f>E377</f>
        <v>5.4</v>
      </c>
      <c r="F376" s="9"/>
      <c r="G376" s="8"/>
      <c r="H376" s="84"/>
      <c r="I376" s="84"/>
      <c r="J376" s="84"/>
      <c r="K376" s="84"/>
      <c r="L376" s="84"/>
      <c r="M376" s="84"/>
    </row>
    <row r="377" spans="1:13" ht="55.5" customHeight="1" x14ac:dyDescent="0.3">
      <c r="A377" s="210"/>
      <c r="B377" s="284" t="s">
        <v>168</v>
      </c>
      <c r="C377" s="111" t="s">
        <v>350</v>
      </c>
      <c r="D377" s="109"/>
      <c r="E377" s="480">
        <f>E378</f>
        <v>5.4</v>
      </c>
      <c r="F377" s="29" t="s">
        <v>200</v>
      </c>
      <c r="G377" s="29"/>
    </row>
    <row r="378" spans="1:13" ht="54.75" customHeight="1" x14ac:dyDescent="0.3">
      <c r="A378" s="210"/>
      <c r="B378" s="110" t="s">
        <v>106</v>
      </c>
      <c r="C378" s="111" t="s">
        <v>350</v>
      </c>
      <c r="D378" s="109" t="s">
        <v>84</v>
      </c>
      <c r="E378" s="480">
        <f>Ведомственная!H121</f>
        <v>5.4</v>
      </c>
      <c r="F378" s="29" t="s">
        <v>200</v>
      </c>
      <c r="G378" s="29" t="s">
        <v>84</v>
      </c>
    </row>
    <row r="379" spans="1:13" ht="79.5" customHeight="1" x14ac:dyDescent="0.3">
      <c r="A379" s="207" t="s">
        <v>261</v>
      </c>
      <c r="B379" s="198" t="s">
        <v>671</v>
      </c>
      <c r="C379" s="199" t="s">
        <v>675</v>
      </c>
      <c r="D379" s="195"/>
      <c r="E379" s="479">
        <f>E380</f>
        <v>12.5</v>
      </c>
      <c r="F379" s="29"/>
      <c r="G379" s="29"/>
    </row>
    <row r="380" spans="1:13" ht="54.75" customHeight="1" x14ac:dyDescent="0.3">
      <c r="A380" s="210"/>
      <c r="B380" s="110" t="s">
        <v>672</v>
      </c>
      <c r="C380" s="76" t="s">
        <v>676</v>
      </c>
      <c r="D380" s="111"/>
      <c r="E380" s="480">
        <f>E381</f>
        <v>12.5</v>
      </c>
      <c r="F380" s="29"/>
      <c r="G380" s="29"/>
    </row>
    <row r="381" spans="1:13" ht="54.75" customHeight="1" x14ac:dyDescent="0.3">
      <c r="A381" s="210"/>
      <c r="B381" s="110" t="s">
        <v>673</v>
      </c>
      <c r="C381" s="76" t="s">
        <v>677</v>
      </c>
      <c r="D381" s="111"/>
      <c r="E381" s="480">
        <f>E382</f>
        <v>12.5</v>
      </c>
      <c r="F381" s="29"/>
      <c r="G381" s="29"/>
    </row>
    <row r="382" spans="1:13" ht="54.75" customHeight="1" x14ac:dyDescent="0.3">
      <c r="A382" s="210"/>
      <c r="B382" s="110" t="s">
        <v>674</v>
      </c>
      <c r="C382" s="76" t="s">
        <v>678</v>
      </c>
      <c r="D382" s="111"/>
      <c r="E382" s="480">
        <f>E383</f>
        <v>12.5</v>
      </c>
      <c r="F382" s="29"/>
      <c r="G382" s="29"/>
    </row>
    <row r="383" spans="1:13" ht="54.75" customHeight="1" x14ac:dyDescent="0.3">
      <c r="A383" s="210"/>
      <c r="B383" s="110" t="s">
        <v>106</v>
      </c>
      <c r="C383" s="76" t="s">
        <v>678</v>
      </c>
      <c r="D383" s="111" t="s">
        <v>84</v>
      </c>
      <c r="E383" s="480">
        <f>Ведомственная!H249</f>
        <v>12.5</v>
      </c>
      <c r="F383" s="29"/>
      <c r="G383" s="29"/>
    </row>
    <row r="384" spans="1:13" ht="83.25" customHeight="1" x14ac:dyDescent="0.3">
      <c r="A384" s="209" t="s">
        <v>262</v>
      </c>
      <c r="B384" s="42" t="s">
        <v>503</v>
      </c>
      <c r="C384" s="455" t="s">
        <v>293</v>
      </c>
      <c r="D384" s="226"/>
      <c r="E384" s="474">
        <f>E386</f>
        <v>625.4</v>
      </c>
    </row>
    <row r="385" spans="1:15" ht="45" customHeight="1" x14ac:dyDescent="0.3">
      <c r="A385" s="209"/>
      <c r="B385" s="267" t="s">
        <v>354</v>
      </c>
      <c r="C385" s="30" t="s">
        <v>352</v>
      </c>
      <c r="D385" s="29"/>
      <c r="E385" s="475">
        <f>E386</f>
        <v>625.4</v>
      </c>
      <c r="F385" s="84"/>
      <c r="G385" s="84"/>
      <c r="H385" s="84"/>
      <c r="I385" s="84"/>
      <c r="J385" s="84"/>
      <c r="K385" s="84"/>
      <c r="L385" s="84"/>
      <c r="M385" s="84"/>
    </row>
    <row r="386" spans="1:15" ht="57.75" customHeight="1" x14ac:dyDescent="0.3">
      <c r="A386" s="212"/>
      <c r="B386" s="233" t="s">
        <v>145</v>
      </c>
      <c r="C386" s="30" t="s">
        <v>364</v>
      </c>
      <c r="D386" s="29"/>
      <c r="E386" s="475">
        <f>E387</f>
        <v>625.4</v>
      </c>
    </row>
    <row r="387" spans="1:15" ht="63.75" customHeight="1" x14ac:dyDescent="0.3">
      <c r="A387" s="212"/>
      <c r="B387" s="235" t="s">
        <v>106</v>
      </c>
      <c r="C387" s="30" t="s">
        <v>364</v>
      </c>
      <c r="D387" s="29" t="s">
        <v>84</v>
      </c>
      <c r="E387" s="475">
        <f>Ведомственная!H209</f>
        <v>625.4</v>
      </c>
    </row>
    <row r="388" spans="1:15" ht="63.75" customHeight="1" x14ac:dyDescent="0.3">
      <c r="A388" s="209" t="s">
        <v>263</v>
      </c>
      <c r="B388" s="375" t="s">
        <v>528</v>
      </c>
      <c r="C388" s="372" t="s">
        <v>527</v>
      </c>
      <c r="D388" s="132"/>
      <c r="E388" s="474">
        <f>E389</f>
        <v>33368.1</v>
      </c>
    </row>
    <row r="389" spans="1:15" ht="45.75" customHeight="1" x14ac:dyDescent="0.3">
      <c r="A389" s="212"/>
      <c r="B389" s="110" t="s">
        <v>532</v>
      </c>
      <c r="C389" s="8" t="s">
        <v>529</v>
      </c>
      <c r="D389" s="2"/>
      <c r="E389" s="475">
        <f>E390</f>
        <v>33368.1</v>
      </c>
    </row>
    <row r="390" spans="1:15" ht="71.25" customHeight="1" x14ac:dyDescent="0.3">
      <c r="A390" s="212"/>
      <c r="B390" s="110" t="s">
        <v>533</v>
      </c>
      <c r="C390" s="8" t="s">
        <v>530</v>
      </c>
      <c r="D390" s="2"/>
      <c r="E390" s="475">
        <f>E391+E393</f>
        <v>33368.1</v>
      </c>
    </row>
    <row r="391" spans="1:15" ht="48.75" customHeight="1" x14ac:dyDescent="0.3">
      <c r="A391" s="212"/>
      <c r="B391" s="110" t="s">
        <v>534</v>
      </c>
      <c r="C391" s="8" t="s">
        <v>531</v>
      </c>
      <c r="D391" s="2"/>
      <c r="E391" s="475">
        <f>E392</f>
        <v>1552.9</v>
      </c>
    </row>
    <row r="392" spans="1:15" ht="52.5" customHeight="1" x14ac:dyDescent="0.3">
      <c r="A392" s="212"/>
      <c r="B392" s="376" t="s">
        <v>106</v>
      </c>
      <c r="C392" s="8" t="s">
        <v>531</v>
      </c>
      <c r="D392" s="2" t="s">
        <v>84</v>
      </c>
      <c r="E392" s="475">
        <f>Ведомственная!H222</f>
        <v>1552.9</v>
      </c>
    </row>
    <row r="393" spans="1:15" ht="83.25" customHeight="1" x14ac:dyDescent="0.3">
      <c r="A393" s="212"/>
      <c r="B393" s="430" t="s">
        <v>608</v>
      </c>
      <c r="C393" s="8" t="s">
        <v>607</v>
      </c>
      <c r="D393" s="2"/>
      <c r="E393" s="475">
        <f>E394</f>
        <v>31815.200000000001</v>
      </c>
    </row>
    <row r="394" spans="1:15" ht="39.75" customHeight="1" x14ac:dyDescent="0.3">
      <c r="A394" s="212"/>
      <c r="B394" s="429" t="s">
        <v>106</v>
      </c>
      <c r="C394" s="8" t="s">
        <v>607</v>
      </c>
      <c r="D394" s="2" t="s">
        <v>84</v>
      </c>
      <c r="E394" s="475">
        <f>Ведомственная!H238</f>
        <v>31815.200000000001</v>
      </c>
    </row>
    <row r="395" spans="1:15" ht="65.25" customHeight="1" x14ac:dyDescent="0.3">
      <c r="A395" s="209" t="s">
        <v>264</v>
      </c>
      <c r="B395" s="208" t="s">
        <v>101</v>
      </c>
      <c r="C395" s="195" t="s">
        <v>172</v>
      </c>
      <c r="D395" s="73"/>
      <c r="E395" s="474">
        <f>E396+E399</f>
        <v>6033.9</v>
      </c>
      <c r="O395" s="365"/>
    </row>
    <row r="396" spans="1:15" ht="48" customHeight="1" x14ac:dyDescent="0.3">
      <c r="A396" s="31"/>
      <c r="B396" s="98" t="s">
        <v>100</v>
      </c>
      <c r="C396" s="30" t="s">
        <v>173</v>
      </c>
      <c r="D396" s="9"/>
      <c r="E396" s="477">
        <f>E397</f>
        <v>3063.6</v>
      </c>
      <c r="O396" s="365"/>
    </row>
    <row r="397" spans="1:15" ht="45" customHeight="1" x14ac:dyDescent="0.3">
      <c r="A397" s="31"/>
      <c r="B397" s="98" t="s">
        <v>94</v>
      </c>
      <c r="C397" s="30" t="s">
        <v>174</v>
      </c>
      <c r="D397" s="9"/>
      <c r="E397" s="477">
        <f>E398</f>
        <v>3063.6</v>
      </c>
    </row>
    <row r="398" spans="1:15" ht="42" customHeight="1" x14ac:dyDescent="0.3">
      <c r="A398" s="31"/>
      <c r="B398" s="98" t="s">
        <v>428</v>
      </c>
      <c r="C398" s="30" t="s">
        <v>174</v>
      </c>
      <c r="D398" s="9" t="s">
        <v>83</v>
      </c>
      <c r="E398" s="477">
        <f>Ведомственная!H25</f>
        <v>3063.6</v>
      </c>
    </row>
    <row r="399" spans="1:15" ht="41.25" customHeight="1" x14ac:dyDescent="0.3">
      <c r="A399" s="31"/>
      <c r="B399" s="98" t="s">
        <v>102</v>
      </c>
      <c r="C399" s="30" t="s">
        <v>175</v>
      </c>
      <c r="D399" s="9"/>
      <c r="E399" s="477">
        <f>E400</f>
        <v>2970.2999999999997</v>
      </c>
    </row>
    <row r="400" spans="1:15" ht="42" customHeight="1" x14ac:dyDescent="0.3">
      <c r="A400" s="31"/>
      <c r="B400" s="98" t="s">
        <v>94</v>
      </c>
      <c r="C400" s="30" t="s">
        <v>176</v>
      </c>
      <c r="D400" s="9"/>
      <c r="E400" s="477">
        <f>E401+E402</f>
        <v>2970.2999999999997</v>
      </c>
    </row>
    <row r="401" spans="1:13" ht="42" customHeight="1" x14ac:dyDescent="0.3">
      <c r="A401" s="31"/>
      <c r="B401" s="98" t="s">
        <v>428</v>
      </c>
      <c r="C401" s="30" t="s">
        <v>176</v>
      </c>
      <c r="D401" s="9" t="s">
        <v>83</v>
      </c>
      <c r="E401" s="477">
        <f>Ведомственная!H28</f>
        <v>2799.7</v>
      </c>
    </row>
    <row r="402" spans="1:13" ht="50.25" customHeight="1" x14ac:dyDescent="0.3">
      <c r="A402" s="31"/>
      <c r="B402" s="95" t="s">
        <v>106</v>
      </c>
      <c r="C402" s="30" t="s">
        <v>176</v>
      </c>
      <c r="D402" s="9" t="s">
        <v>84</v>
      </c>
      <c r="E402" s="477">
        <f>Ведомственная!H29</f>
        <v>170.6</v>
      </c>
    </row>
    <row r="403" spans="1:13" ht="63.75" customHeight="1" x14ac:dyDescent="0.3">
      <c r="A403" s="209" t="s">
        <v>265</v>
      </c>
      <c r="B403" s="205" t="s">
        <v>92</v>
      </c>
      <c r="C403" s="452" t="s">
        <v>179</v>
      </c>
      <c r="D403" s="73"/>
      <c r="E403" s="474">
        <f>E404</f>
        <v>3202.4</v>
      </c>
    </row>
    <row r="404" spans="1:13" ht="42" customHeight="1" x14ac:dyDescent="0.3">
      <c r="A404" s="210"/>
      <c r="B404" s="191" t="s">
        <v>93</v>
      </c>
      <c r="C404" s="111" t="s">
        <v>178</v>
      </c>
      <c r="D404" s="73"/>
      <c r="E404" s="475">
        <f>E405</f>
        <v>3202.4</v>
      </c>
    </row>
    <row r="405" spans="1:13" ht="44.25" customHeight="1" x14ac:dyDescent="0.3">
      <c r="A405" s="207"/>
      <c r="B405" s="192" t="s">
        <v>94</v>
      </c>
      <c r="C405" s="111" t="s">
        <v>177</v>
      </c>
      <c r="D405" s="111"/>
      <c r="E405" s="475">
        <f>E406</f>
        <v>3202.4</v>
      </c>
    </row>
    <row r="406" spans="1:13" ht="45" customHeight="1" x14ac:dyDescent="0.3">
      <c r="A406" s="210"/>
      <c r="B406" s="192" t="s">
        <v>428</v>
      </c>
      <c r="C406" s="111" t="s">
        <v>177</v>
      </c>
      <c r="D406" s="111" t="s">
        <v>83</v>
      </c>
      <c r="E406" s="475">
        <f>Ведомственная!H36</f>
        <v>3202.4</v>
      </c>
    </row>
    <row r="407" spans="1:13" ht="63.75" customHeight="1" x14ac:dyDescent="0.3">
      <c r="A407" s="207" t="s">
        <v>266</v>
      </c>
      <c r="B407" s="42" t="s">
        <v>655</v>
      </c>
      <c r="C407" s="456" t="s">
        <v>652</v>
      </c>
      <c r="D407" s="455"/>
      <c r="E407" s="474">
        <f>E408</f>
        <v>20150.7</v>
      </c>
    </row>
    <row r="408" spans="1:13" ht="45" customHeight="1" x14ac:dyDescent="0.3">
      <c r="A408" s="210"/>
      <c r="B408" s="463" t="s">
        <v>656</v>
      </c>
      <c r="C408" s="33" t="s">
        <v>653</v>
      </c>
      <c r="D408" s="30"/>
      <c r="E408" s="475">
        <f>E409</f>
        <v>20150.7</v>
      </c>
    </row>
    <row r="409" spans="1:13" ht="67.5" customHeight="1" x14ac:dyDescent="0.3">
      <c r="A409" s="210"/>
      <c r="B409" s="463" t="s">
        <v>657</v>
      </c>
      <c r="C409" s="33" t="s">
        <v>654</v>
      </c>
      <c r="D409" s="30"/>
      <c r="E409" s="475">
        <f>E410</f>
        <v>20150.7</v>
      </c>
    </row>
    <row r="410" spans="1:13" ht="41.25" customHeight="1" x14ac:dyDescent="0.3">
      <c r="A410" s="210"/>
      <c r="B410" s="463" t="s">
        <v>659</v>
      </c>
      <c r="C410" s="33" t="s">
        <v>654</v>
      </c>
      <c r="D410" s="30" t="s">
        <v>658</v>
      </c>
      <c r="E410" s="475">
        <f>Ведомственная!H70</f>
        <v>20150.7</v>
      </c>
    </row>
    <row r="411" spans="1:13" ht="42.75" customHeight="1" x14ac:dyDescent="0.3">
      <c r="A411" s="207" t="s">
        <v>267</v>
      </c>
      <c r="B411" s="200" t="s">
        <v>128</v>
      </c>
      <c r="C411" s="195" t="s">
        <v>274</v>
      </c>
      <c r="D411" s="73"/>
      <c r="E411" s="474">
        <f>E412</f>
        <v>5383.2</v>
      </c>
    </row>
    <row r="412" spans="1:13" ht="44.25" customHeight="1" x14ac:dyDescent="0.3">
      <c r="A412" s="210"/>
      <c r="B412" s="213" t="s">
        <v>129</v>
      </c>
      <c r="C412" s="111" t="s">
        <v>273</v>
      </c>
      <c r="D412" s="73"/>
      <c r="E412" s="475">
        <f>E413</f>
        <v>5383.2</v>
      </c>
      <c r="F412" s="31"/>
    </row>
    <row r="413" spans="1:13" ht="45" customHeight="1" x14ac:dyDescent="0.3">
      <c r="A413" s="210"/>
      <c r="B413" s="124" t="s">
        <v>94</v>
      </c>
      <c r="C413" s="111" t="s">
        <v>272</v>
      </c>
      <c r="D413" s="73"/>
      <c r="E413" s="475">
        <f>E414+E415</f>
        <v>5383.2</v>
      </c>
      <c r="F413" s="31"/>
    </row>
    <row r="414" spans="1:13" ht="37.5" customHeight="1" x14ac:dyDescent="0.3">
      <c r="A414" s="210"/>
      <c r="B414" s="192" t="s">
        <v>428</v>
      </c>
      <c r="C414" s="111" t="s">
        <v>272</v>
      </c>
      <c r="D414" s="73" t="s">
        <v>83</v>
      </c>
      <c r="E414" s="475">
        <f>Ведомственная!H334</f>
        <v>5353.8</v>
      </c>
    </row>
    <row r="415" spans="1:13" ht="57" customHeight="1" x14ac:dyDescent="0.3">
      <c r="A415" s="210"/>
      <c r="B415" s="110" t="s">
        <v>106</v>
      </c>
      <c r="C415" s="111" t="s">
        <v>272</v>
      </c>
      <c r="D415" s="73" t="s">
        <v>84</v>
      </c>
      <c r="E415" s="475">
        <f>Ведомственная!H335</f>
        <v>29.4</v>
      </c>
    </row>
    <row r="416" spans="1:13" ht="72.75" customHeight="1" x14ac:dyDescent="0.3">
      <c r="A416" s="209" t="s">
        <v>268</v>
      </c>
      <c r="B416" s="214" t="s">
        <v>109</v>
      </c>
      <c r="C416" s="195" t="s">
        <v>180</v>
      </c>
      <c r="D416" s="73"/>
      <c r="E416" s="474">
        <f>E417</f>
        <v>9705.0999999999985</v>
      </c>
      <c r="F416" s="74"/>
      <c r="G416" s="74"/>
      <c r="H416" s="74"/>
      <c r="I416" s="74"/>
      <c r="J416" s="74"/>
      <c r="K416" s="74"/>
      <c r="L416" s="74"/>
      <c r="M416" s="74"/>
    </row>
    <row r="417" spans="1:13" ht="52.5" customHeight="1" x14ac:dyDescent="0.3">
      <c r="A417" s="31"/>
      <c r="B417" s="158" t="s">
        <v>99</v>
      </c>
      <c r="C417" s="30" t="s">
        <v>291</v>
      </c>
      <c r="D417" s="2"/>
      <c r="E417" s="477">
        <f>E418+E422</f>
        <v>9705.0999999999985</v>
      </c>
    </row>
    <row r="418" spans="1:13" ht="42" customHeight="1" x14ac:dyDescent="0.3">
      <c r="A418" s="31"/>
      <c r="B418" s="158" t="s">
        <v>94</v>
      </c>
      <c r="C418" s="30" t="s">
        <v>292</v>
      </c>
      <c r="D418" s="2"/>
      <c r="E418" s="477">
        <f>E419+E420+E421</f>
        <v>9635.5999999999985</v>
      </c>
    </row>
    <row r="419" spans="1:13" ht="43.5" customHeight="1" x14ac:dyDescent="0.3">
      <c r="A419" s="31"/>
      <c r="B419" s="157" t="s">
        <v>428</v>
      </c>
      <c r="C419" s="30" t="s">
        <v>292</v>
      </c>
      <c r="D419" s="2" t="s">
        <v>83</v>
      </c>
      <c r="E419" s="477">
        <f>Ведомственная!H353</f>
        <v>8252.7999999999993</v>
      </c>
    </row>
    <row r="420" spans="1:13" ht="58.5" customHeight="1" x14ac:dyDescent="0.3">
      <c r="A420" s="31"/>
      <c r="B420" s="158" t="s">
        <v>106</v>
      </c>
      <c r="C420" s="30" t="s">
        <v>292</v>
      </c>
      <c r="D420" s="2" t="s">
        <v>84</v>
      </c>
      <c r="E420" s="477">
        <f>Ведомственная!H354</f>
        <v>1363.8</v>
      </c>
    </row>
    <row r="421" spans="1:13" ht="29.25" customHeight="1" x14ac:dyDescent="0.3">
      <c r="A421" s="31"/>
      <c r="B421" s="160" t="s">
        <v>165</v>
      </c>
      <c r="C421" s="30" t="s">
        <v>292</v>
      </c>
      <c r="D421" s="2" t="s">
        <v>85</v>
      </c>
      <c r="E421" s="477">
        <f>Ведомственная!H355</f>
        <v>19</v>
      </c>
    </row>
    <row r="422" spans="1:13" ht="40.5" customHeight="1" x14ac:dyDescent="0.3">
      <c r="A422" s="31"/>
      <c r="B422" s="95" t="s">
        <v>598</v>
      </c>
      <c r="C422" s="30" t="s">
        <v>599</v>
      </c>
      <c r="D422" s="2"/>
      <c r="E422" s="477">
        <f>E423</f>
        <v>69.5</v>
      </c>
    </row>
    <row r="423" spans="1:13" ht="39" customHeight="1" x14ac:dyDescent="0.3">
      <c r="A423" s="31"/>
      <c r="B423" s="293" t="s">
        <v>106</v>
      </c>
      <c r="C423" s="30" t="s">
        <v>599</v>
      </c>
      <c r="D423" s="2" t="s">
        <v>84</v>
      </c>
      <c r="E423" s="477">
        <f>Ведомственная!H361</f>
        <v>69.5</v>
      </c>
    </row>
    <row r="424" spans="1:13" ht="39" customHeight="1" x14ac:dyDescent="0.3">
      <c r="A424" s="209" t="s">
        <v>269</v>
      </c>
      <c r="B424" s="215" t="s">
        <v>96</v>
      </c>
      <c r="C424" s="199" t="s">
        <v>182</v>
      </c>
      <c r="D424" s="83"/>
      <c r="E424" s="474">
        <f>E426</f>
        <v>1000</v>
      </c>
    </row>
    <row r="425" spans="1:13" ht="32.25" customHeight="1" x14ac:dyDescent="0.3">
      <c r="A425" s="207"/>
      <c r="B425" s="216" t="s">
        <v>367</v>
      </c>
      <c r="C425" s="76" t="s">
        <v>183</v>
      </c>
      <c r="D425" s="83"/>
      <c r="E425" s="475">
        <f>E426</f>
        <v>1000</v>
      </c>
      <c r="F425" s="84"/>
      <c r="G425" s="84"/>
      <c r="H425" s="84"/>
      <c r="I425" s="84"/>
      <c r="J425" s="84"/>
      <c r="K425" s="84"/>
      <c r="L425" s="84"/>
      <c r="M425" s="84"/>
    </row>
    <row r="426" spans="1:13" ht="47.25" customHeight="1" x14ac:dyDescent="0.3">
      <c r="A426" s="210"/>
      <c r="B426" s="191" t="s">
        <v>97</v>
      </c>
      <c r="C426" s="76" t="s">
        <v>368</v>
      </c>
      <c r="D426" s="83"/>
      <c r="E426" s="480">
        <f>E427</f>
        <v>1000</v>
      </c>
    </row>
    <row r="427" spans="1:13" ht="27.75" customHeight="1" x14ac:dyDescent="0.3">
      <c r="A427" s="210"/>
      <c r="B427" s="216" t="s">
        <v>108</v>
      </c>
      <c r="C427" s="76" t="s">
        <v>368</v>
      </c>
      <c r="D427" s="83" t="s">
        <v>107</v>
      </c>
      <c r="E427" s="480">
        <f>Ведомственная!H75</f>
        <v>1000</v>
      </c>
    </row>
    <row r="428" spans="1:13" ht="45" customHeight="1" x14ac:dyDescent="0.3">
      <c r="A428" s="209" t="s">
        <v>621</v>
      </c>
      <c r="B428" s="375" t="s">
        <v>644</v>
      </c>
      <c r="C428" s="199" t="s">
        <v>636</v>
      </c>
      <c r="D428" s="83"/>
      <c r="E428" s="474">
        <f>E429</f>
        <v>166.7</v>
      </c>
    </row>
    <row r="429" spans="1:13" ht="27.75" customHeight="1" x14ac:dyDescent="0.3">
      <c r="A429" s="210"/>
      <c r="B429" s="459" t="s">
        <v>645</v>
      </c>
      <c r="C429" s="76" t="s">
        <v>637</v>
      </c>
      <c r="D429" s="83"/>
      <c r="E429" s="480">
        <f>E430</f>
        <v>166.7</v>
      </c>
    </row>
    <row r="430" spans="1:13" ht="52.5" customHeight="1" x14ac:dyDescent="0.3">
      <c r="A430" s="210"/>
      <c r="B430" s="459" t="s">
        <v>640</v>
      </c>
      <c r="C430" s="76" t="s">
        <v>638</v>
      </c>
      <c r="D430" s="83"/>
      <c r="E430" s="480">
        <f>E431</f>
        <v>166.7</v>
      </c>
    </row>
    <row r="431" spans="1:13" ht="27.75" customHeight="1" x14ac:dyDescent="0.3">
      <c r="A431" s="210"/>
      <c r="B431" s="461" t="s">
        <v>641</v>
      </c>
      <c r="C431" s="76" t="s">
        <v>638</v>
      </c>
      <c r="D431" s="83" t="s">
        <v>639</v>
      </c>
      <c r="E431" s="480">
        <f>Ведомственная!H293</f>
        <v>166.7</v>
      </c>
    </row>
    <row r="432" spans="1:13" ht="49.5" customHeight="1" x14ac:dyDescent="0.3">
      <c r="A432" s="209" t="s">
        <v>646</v>
      </c>
      <c r="B432" s="237" t="s">
        <v>378</v>
      </c>
      <c r="C432" s="456" t="s">
        <v>379</v>
      </c>
      <c r="D432" s="30"/>
      <c r="E432" s="479">
        <f>E433</f>
        <v>7.1</v>
      </c>
      <c r="F432" s="74"/>
      <c r="G432" s="74"/>
      <c r="H432" s="74"/>
      <c r="I432" s="74"/>
      <c r="J432" s="74"/>
      <c r="K432" s="74"/>
      <c r="L432" s="74"/>
      <c r="M432" s="74"/>
    </row>
    <row r="433" spans="1:15" ht="67.5" customHeight="1" x14ac:dyDescent="0.3">
      <c r="A433" s="210"/>
      <c r="B433" s="276" t="s">
        <v>380</v>
      </c>
      <c r="C433" s="33" t="s">
        <v>381</v>
      </c>
      <c r="D433" s="30"/>
      <c r="E433" s="480">
        <f>E434</f>
        <v>7.1</v>
      </c>
    </row>
    <row r="434" spans="1:15" ht="85.5" customHeight="1" x14ac:dyDescent="0.3">
      <c r="A434" s="210"/>
      <c r="B434" s="276" t="s">
        <v>382</v>
      </c>
      <c r="C434" s="33" t="s">
        <v>383</v>
      </c>
      <c r="D434" s="30"/>
      <c r="E434" s="480">
        <f>E435</f>
        <v>7.1</v>
      </c>
    </row>
    <row r="435" spans="1:15" ht="44.25" customHeight="1" x14ac:dyDescent="0.3">
      <c r="A435" s="210"/>
      <c r="B435" s="276" t="s">
        <v>106</v>
      </c>
      <c r="C435" s="33" t="s">
        <v>383</v>
      </c>
      <c r="D435" s="30" t="s">
        <v>84</v>
      </c>
      <c r="E435" s="480">
        <f>Ведомственная!H65</f>
        <v>7.1</v>
      </c>
    </row>
    <row r="436" spans="1:15" ht="45.75" customHeight="1" x14ac:dyDescent="0.3">
      <c r="A436" s="25" t="s">
        <v>660</v>
      </c>
      <c r="B436" s="237" t="s">
        <v>301</v>
      </c>
      <c r="C436" s="455" t="s">
        <v>300</v>
      </c>
      <c r="D436" s="29"/>
      <c r="E436" s="476">
        <f>E437</f>
        <v>41076</v>
      </c>
      <c r="O436" s="365"/>
    </row>
    <row r="437" spans="1:15" ht="30" customHeight="1" x14ac:dyDescent="0.3">
      <c r="A437" s="31"/>
      <c r="B437" s="241" t="s">
        <v>302</v>
      </c>
      <c r="C437" s="30" t="s">
        <v>299</v>
      </c>
      <c r="D437" s="29"/>
      <c r="E437" s="477">
        <f>E438</f>
        <v>41076</v>
      </c>
    </row>
    <row r="438" spans="1:15" ht="60.75" customHeight="1" x14ac:dyDescent="0.3">
      <c r="A438" s="31"/>
      <c r="B438" s="211" t="s">
        <v>394</v>
      </c>
      <c r="C438" s="8" t="s">
        <v>395</v>
      </c>
      <c r="D438" s="8"/>
      <c r="E438" s="477">
        <f>E439</f>
        <v>41076</v>
      </c>
    </row>
    <row r="439" spans="1:15" ht="25.5" customHeight="1" x14ac:dyDescent="0.3">
      <c r="A439" s="31"/>
      <c r="B439" s="15" t="s">
        <v>313</v>
      </c>
      <c r="C439" s="8" t="s">
        <v>395</v>
      </c>
      <c r="D439" s="12" t="s">
        <v>312</v>
      </c>
      <c r="E439" s="477">
        <f>Ведомственная!H299</f>
        <v>41076</v>
      </c>
    </row>
    <row r="440" spans="1:15" ht="18.75" x14ac:dyDescent="0.3">
      <c r="A440" s="31"/>
      <c r="B440" s="293"/>
      <c r="C440" s="8"/>
      <c r="D440" s="12"/>
      <c r="E440" s="63"/>
    </row>
    <row r="441" spans="1:15" ht="50.25" customHeight="1" x14ac:dyDescent="0.3">
      <c r="A441" s="31"/>
      <c r="B441" s="231" t="s">
        <v>631</v>
      </c>
      <c r="C441" s="336"/>
      <c r="D441" s="111"/>
      <c r="E441" s="536" t="s">
        <v>632</v>
      </c>
      <c r="F441" s="503"/>
      <c r="G441" s="503"/>
      <c r="H441" s="503"/>
      <c r="I441" s="503"/>
      <c r="J441" s="503"/>
      <c r="K441" s="503"/>
      <c r="L441" s="503"/>
      <c r="M441" s="503"/>
    </row>
  </sheetData>
  <mergeCells count="13">
    <mergeCell ref="E441:M441"/>
    <mergeCell ref="B12:B13"/>
    <mergeCell ref="A12:A13"/>
    <mergeCell ref="A10:M10"/>
    <mergeCell ref="C12:C13"/>
    <mergeCell ref="D12:D13"/>
    <mergeCell ref="E11:M11"/>
    <mergeCell ref="E12:M13"/>
    <mergeCell ref="C2:G2"/>
    <mergeCell ref="C3:G3"/>
    <mergeCell ref="C4:G4"/>
    <mergeCell ref="C5:G5"/>
    <mergeCell ref="C6:G6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  <rowBreaks count="5" manualBreakCount="5">
    <brk id="187" max="4" man="1"/>
    <brk id="207" max="4" man="1"/>
    <brk id="328" max="4" man="1"/>
    <brk id="392" max="4" man="1"/>
    <brk id="414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700"/>
  <sheetViews>
    <sheetView view="pageBreakPreview" zoomScale="68" zoomScaleNormal="100" zoomScaleSheetLayoutView="68" workbookViewId="0">
      <selection activeCell="H17" sqref="H17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6.5703125" style="1" bestFit="1" customWidth="1"/>
    <col min="7" max="7" width="6.5703125" customWidth="1"/>
    <col min="8" max="8" width="24.42578125" style="61" customWidth="1"/>
    <col min="9" max="9" width="0.140625" hidden="1" customWidth="1"/>
    <col min="10" max="13" width="9.140625" hidden="1" customWidth="1"/>
    <col min="14" max="14" width="0.28515625" customWidth="1"/>
    <col min="15" max="15" width="67.85546875" customWidth="1"/>
    <col min="16" max="16" width="26.85546875" bestFit="1" customWidth="1"/>
    <col min="17" max="17" width="31.7109375" customWidth="1"/>
    <col min="18" max="18" width="17.85546875" customWidth="1"/>
    <col min="19" max="19" width="13.42578125" customWidth="1"/>
  </cols>
  <sheetData>
    <row r="2" spans="1:15" ht="18" customHeight="1" x14ac:dyDescent="0.2">
      <c r="E2" s="543" t="s">
        <v>540</v>
      </c>
      <c r="F2" s="544"/>
      <c r="G2" s="544"/>
      <c r="H2" s="545"/>
    </row>
    <row r="3" spans="1:15" ht="18" customHeight="1" x14ac:dyDescent="0.3">
      <c r="E3" s="546" t="s">
        <v>635</v>
      </c>
      <c r="F3" s="545"/>
      <c r="G3" s="545"/>
      <c r="H3" s="545"/>
      <c r="O3" s="75"/>
    </row>
    <row r="4" spans="1:15" ht="18.75" customHeight="1" x14ac:dyDescent="0.3">
      <c r="E4" s="546" t="s">
        <v>171</v>
      </c>
      <c r="F4" s="545"/>
      <c r="G4" s="545"/>
      <c r="H4" s="545"/>
    </row>
    <row r="5" spans="1:15" ht="18.75" customHeight="1" x14ac:dyDescent="0.3">
      <c r="E5" s="546" t="s">
        <v>434</v>
      </c>
      <c r="F5" s="545"/>
      <c r="G5" s="545"/>
      <c r="H5" s="545"/>
    </row>
    <row r="6" spans="1:15" ht="19.5" customHeight="1" x14ac:dyDescent="0.3">
      <c r="E6" s="546" t="s">
        <v>647</v>
      </c>
      <c r="F6" s="545"/>
      <c r="G6" s="545"/>
      <c r="H6" s="545"/>
    </row>
    <row r="7" spans="1:15" ht="8.25" customHeight="1" x14ac:dyDescent="0.2"/>
    <row r="8" spans="1:15" ht="18.75" customHeight="1" x14ac:dyDescent="0.3">
      <c r="C8" s="165"/>
      <c r="D8" s="165"/>
      <c r="E8" s="164"/>
      <c r="F8" s="336"/>
      <c r="G8" s="163"/>
      <c r="H8" s="232"/>
    </row>
    <row r="9" spans="1:15" ht="18.75" customHeight="1" x14ac:dyDescent="0.3">
      <c r="C9" s="92"/>
      <c r="D9" s="92"/>
      <c r="E9" s="92"/>
      <c r="F9" s="35"/>
      <c r="G9" s="92"/>
    </row>
    <row r="10" spans="1:15" ht="43.5" customHeight="1" x14ac:dyDescent="0.2">
      <c r="A10" s="549" t="s">
        <v>648</v>
      </c>
      <c r="B10" s="549"/>
      <c r="C10" s="549"/>
      <c r="D10" s="549"/>
      <c r="E10" s="549"/>
      <c r="F10" s="549"/>
      <c r="G10" s="549"/>
      <c r="H10" s="503"/>
    </row>
    <row r="11" spans="1:15" ht="21.75" customHeight="1" x14ac:dyDescent="0.3">
      <c r="A11" s="94"/>
      <c r="B11" s="94"/>
      <c r="C11" s="94"/>
      <c r="D11" s="94"/>
      <c r="E11" s="94"/>
      <c r="F11" s="337"/>
      <c r="G11" s="94"/>
    </row>
    <row r="12" spans="1:15" ht="18.75" customHeight="1" x14ac:dyDescent="0.3">
      <c r="B12" s="20"/>
      <c r="C12" s="20"/>
      <c r="D12" s="20"/>
      <c r="E12" s="20"/>
      <c r="F12" s="338"/>
      <c r="H12" s="279" t="s">
        <v>61</v>
      </c>
    </row>
    <row r="13" spans="1:15" ht="20.25" customHeight="1" x14ac:dyDescent="0.2">
      <c r="A13" s="550" t="s">
        <v>35</v>
      </c>
      <c r="B13" s="552" t="s">
        <v>56</v>
      </c>
      <c r="C13" s="550" t="s">
        <v>166</v>
      </c>
      <c r="D13" s="552" t="s">
        <v>12</v>
      </c>
      <c r="E13" s="552" t="s">
        <v>13</v>
      </c>
      <c r="F13" s="552" t="s">
        <v>14</v>
      </c>
      <c r="G13" s="552" t="s">
        <v>16</v>
      </c>
      <c r="H13" s="524" t="s">
        <v>110</v>
      </c>
    </row>
    <row r="14" spans="1:15" ht="12.75" customHeight="1" x14ac:dyDescent="0.2">
      <c r="A14" s="550"/>
      <c r="B14" s="552"/>
      <c r="C14" s="550"/>
      <c r="D14" s="552"/>
      <c r="E14" s="552"/>
      <c r="F14" s="552"/>
      <c r="G14" s="552"/>
      <c r="H14" s="547"/>
    </row>
    <row r="15" spans="1:15" ht="37.5" customHeight="1" x14ac:dyDescent="0.2">
      <c r="A15" s="550"/>
      <c r="B15" s="552"/>
      <c r="C15" s="550"/>
      <c r="D15" s="552"/>
      <c r="E15" s="552"/>
      <c r="F15" s="552"/>
      <c r="G15" s="552"/>
      <c r="H15" s="548"/>
    </row>
    <row r="16" spans="1:15" ht="18.75" x14ac:dyDescent="0.3">
      <c r="A16" s="24">
        <v>1</v>
      </c>
      <c r="B16" s="383">
        <v>2</v>
      </c>
      <c r="C16" s="382">
        <v>3</v>
      </c>
      <c r="D16" s="383">
        <v>4</v>
      </c>
      <c r="E16" s="383">
        <v>5</v>
      </c>
      <c r="F16" s="339">
        <v>6</v>
      </c>
      <c r="G16" s="383">
        <v>7</v>
      </c>
      <c r="H16" s="428">
        <v>8</v>
      </c>
    </row>
    <row r="17" spans="1:18" ht="20.25" x14ac:dyDescent="0.3">
      <c r="A17" s="21"/>
      <c r="B17" s="23" t="s">
        <v>37</v>
      </c>
      <c r="C17" s="22"/>
      <c r="D17" s="16"/>
      <c r="E17" s="16"/>
      <c r="F17" s="47"/>
      <c r="G17" s="16"/>
      <c r="H17" s="553">
        <f>H19+H30+H300+H328+H347+H362+H374+H438+H572+H613+H637+H657</f>
        <v>5130875.4629999995</v>
      </c>
      <c r="O17" s="418">
        <v>5130875.4630000005</v>
      </c>
      <c r="P17" s="418">
        <f>O17-H17</f>
        <v>0</v>
      </c>
      <c r="Q17" s="419"/>
      <c r="R17" s="358"/>
    </row>
    <row r="18" spans="1:18" ht="12" customHeight="1" x14ac:dyDescent="0.35">
      <c r="A18" s="21"/>
      <c r="B18" s="16"/>
      <c r="C18" s="22"/>
      <c r="D18" s="16"/>
      <c r="E18" s="16"/>
      <c r="F18" s="47"/>
      <c r="G18" s="16"/>
      <c r="H18" s="295"/>
      <c r="O18" s="316"/>
    </row>
    <row r="19" spans="1:18" ht="37.5" customHeight="1" x14ac:dyDescent="0.3">
      <c r="A19" s="26" t="s">
        <v>36</v>
      </c>
      <c r="B19" s="3" t="s">
        <v>33</v>
      </c>
      <c r="C19" s="18" t="s">
        <v>34</v>
      </c>
      <c r="D19" s="17"/>
      <c r="E19" s="17"/>
      <c r="F19" s="19"/>
      <c r="G19" s="17"/>
      <c r="H19" s="295">
        <f t="shared" ref="H19:H21" si="0">H20</f>
        <v>6033.9</v>
      </c>
    </row>
    <row r="20" spans="1:18" ht="29.25" customHeight="1" x14ac:dyDescent="0.3">
      <c r="B20" s="103" t="s">
        <v>19</v>
      </c>
      <c r="C20" s="6" t="s">
        <v>34</v>
      </c>
      <c r="D20" s="7" t="s">
        <v>3</v>
      </c>
      <c r="E20" s="7"/>
      <c r="F20" s="8"/>
      <c r="G20" s="7"/>
      <c r="H20" s="296">
        <f t="shared" si="0"/>
        <v>6033.9</v>
      </c>
    </row>
    <row r="21" spans="1:18" ht="80.25" customHeight="1" x14ac:dyDescent="0.3">
      <c r="B21" s="97" t="s">
        <v>51</v>
      </c>
      <c r="C21" s="8" t="s">
        <v>34</v>
      </c>
      <c r="D21" s="9" t="s">
        <v>3</v>
      </c>
      <c r="E21" s="9" t="s">
        <v>8</v>
      </c>
      <c r="F21" s="8"/>
      <c r="G21" s="9"/>
      <c r="H21" s="296">
        <f t="shared" si="0"/>
        <v>6033.9</v>
      </c>
    </row>
    <row r="22" spans="1:18" ht="63" customHeight="1" x14ac:dyDescent="0.3">
      <c r="B22" s="97" t="s">
        <v>101</v>
      </c>
      <c r="C22" s="39">
        <v>901</v>
      </c>
      <c r="D22" s="30" t="s">
        <v>3</v>
      </c>
      <c r="E22" s="30" t="s">
        <v>8</v>
      </c>
      <c r="F22" s="30" t="s">
        <v>172</v>
      </c>
      <c r="G22" s="9"/>
      <c r="H22" s="296">
        <f>H23+H26</f>
        <v>6033.9</v>
      </c>
    </row>
    <row r="23" spans="1:18" ht="45.75" customHeight="1" x14ac:dyDescent="0.3">
      <c r="B23" s="98" t="s">
        <v>100</v>
      </c>
      <c r="C23" s="8" t="s">
        <v>34</v>
      </c>
      <c r="D23" s="30" t="s">
        <v>3</v>
      </c>
      <c r="E23" s="30" t="s">
        <v>8</v>
      </c>
      <c r="F23" s="30" t="s">
        <v>173</v>
      </c>
      <c r="G23" s="9"/>
      <c r="H23" s="296">
        <f>H24</f>
        <v>3063.6</v>
      </c>
    </row>
    <row r="24" spans="1:18" ht="51" customHeight="1" x14ac:dyDescent="0.3">
      <c r="B24" s="98" t="s">
        <v>94</v>
      </c>
      <c r="C24" s="8" t="s">
        <v>34</v>
      </c>
      <c r="D24" s="30" t="s">
        <v>3</v>
      </c>
      <c r="E24" s="30" t="s">
        <v>8</v>
      </c>
      <c r="F24" s="30" t="s">
        <v>174</v>
      </c>
      <c r="G24" s="9"/>
      <c r="H24" s="296">
        <f>H25</f>
        <v>3063.6</v>
      </c>
    </row>
    <row r="25" spans="1:18" ht="54.75" customHeight="1" x14ac:dyDescent="0.3">
      <c r="B25" s="98" t="s">
        <v>428</v>
      </c>
      <c r="C25" s="8" t="s">
        <v>34</v>
      </c>
      <c r="D25" s="30" t="s">
        <v>3</v>
      </c>
      <c r="E25" s="30" t="s">
        <v>8</v>
      </c>
      <c r="F25" s="30" t="s">
        <v>174</v>
      </c>
      <c r="G25" s="9" t="s">
        <v>83</v>
      </c>
      <c r="H25" s="296">
        <v>3063.6</v>
      </c>
    </row>
    <row r="26" spans="1:18" ht="48" customHeight="1" x14ac:dyDescent="0.3">
      <c r="B26" s="98" t="s">
        <v>102</v>
      </c>
      <c r="C26" s="8" t="s">
        <v>34</v>
      </c>
      <c r="D26" s="30" t="s">
        <v>3</v>
      </c>
      <c r="E26" s="30" t="s">
        <v>8</v>
      </c>
      <c r="F26" s="30" t="s">
        <v>175</v>
      </c>
      <c r="G26" s="9"/>
      <c r="H26" s="296">
        <f>H27</f>
        <v>2970.2999999999997</v>
      </c>
    </row>
    <row r="27" spans="1:18" ht="37.5" x14ac:dyDescent="0.3">
      <c r="B27" s="98" t="s">
        <v>94</v>
      </c>
      <c r="C27" s="8" t="s">
        <v>34</v>
      </c>
      <c r="D27" s="30" t="s">
        <v>3</v>
      </c>
      <c r="E27" s="30" t="s">
        <v>8</v>
      </c>
      <c r="F27" s="30" t="s">
        <v>176</v>
      </c>
      <c r="G27" s="9"/>
      <c r="H27" s="296">
        <f>H28+H29</f>
        <v>2970.2999999999997</v>
      </c>
    </row>
    <row r="28" spans="1:18" ht="55.5" customHeight="1" x14ac:dyDescent="0.3">
      <c r="B28" s="98" t="s">
        <v>428</v>
      </c>
      <c r="C28" s="8" t="s">
        <v>34</v>
      </c>
      <c r="D28" s="30" t="s">
        <v>3</v>
      </c>
      <c r="E28" s="30" t="s">
        <v>8</v>
      </c>
      <c r="F28" s="30" t="s">
        <v>176</v>
      </c>
      <c r="G28" s="9" t="s">
        <v>83</v>
      </c>
      <c r="H28" s="296">
        <v>2799.7</v>
      </c>
    </row>
    <row r="29" spans="1:18" ht="59.25" customHeight="1" x14ac:dyDescent="0.3">
      <c r="B29" s="95" t="s">
        <v>106</v>
      </c>
      <c r="C29" s="8" t="s">
        <v>34</v>
      </c>
      <c r="D29" s="9" t="s">
        <v>3</v>
      </c>
      <c r="E29" s="9" t="s">
        <v>8</v>
      </c>
      <c r="F29" s="30" t="s">
        <v>176</v>
      </c>
      <c r="G29" s="9" t="s">
        <v>84</v>
      </c>
      <c r="H29" s="296">
        <v>170.6</v>
      </c>
    </row>
    <row r="30" spans="1:18" ht="81" customHeight="1" x14ac:dyDescent="0.2">
      <c r="A30" s="25" t="s">
        <v>38</v>
      </c>
      <c r="B30" s="3" t="s">
        <v>31</v>
      </c>
      <c r="C30" s="18" t="s">
        <v>22</v>
      </c>
      <c r="D30" s="551"/>
      <c r="E30" s="551"/>
      <c r="F30" s="551"/>
      <c r="G30" s="551"/>
      <c r="H30" s="297">
        <f>H31+H122+H153+H210+H255+H239+H294+H227+H288</f>
        <v>1016789.9629999999</v>
      </c>
    </row>
    <row r="31" spans="1:18" ht="31.5" customHeight="1" x14ac:dyDescent="0.3">
      <c r="B31" s="13" t="s">
        <v>19</v>
      </c>
      <c r="C31" s="8" t="s">
        <v>22</v>
      </c>
      <c r="D31" s="9" t="s">
        <v>3</v>
      </c>
      <c r="E31" s="9"/>
      <c r="F31" s="8"/>
      <c r="G31" s="9"/>
      <c r="H31" s="72">
        <f>H32+H37+H71+H76+H61+H66</f>
        <v>278681.56299999997</v>
      </c>
    </row>
    <row r="32" spans="1:18" ht="64.5" customHeight="1" x14ac:dyDescent="0.3">
      <c r="B32" s="128" t="s">
        <v>62</v>
      </c>
      <c r="C32" s="8" t="s">
        <v>22</v>
      </c>
      <c r="D32" s="9" t="s">
        <v>3</v>
      </c>
      <c r="E32" s="9" t="s">
        <v>6</v>
      </c>
      <c r="F32" s="8"/>
      <c r="G32" s="9"/>
      <c r="H32" s="296">
        <f t="shared" ref="H32:H35" si="1">H33</f>
        <v>3202.4</v>
      </c>
    </row>
    <row r="33" spans="2:8" ht="63.75" customHeight="1" x14ac:dyDescent="0.3">
      <c r="B33" s="114" t="s">
        <v>92</v>
      </c>
      <c r="C33" s="8" t="s">
        <v>22</v>
      </c>
      <c r="D33" s="32" t="s">
        <v>3</v>
      </c>
      <c r="E33" s="32" t="s">
        <v>6</v>
      </c>
      <c r="F33" s="32" t="s">
        <v>179</v>
      </c>
      <c r="G33" s="9"/>
      <c r="H33" s="296">
        <f t="shared" si="1"/>
        <v>3202.4</v>
      </c>
    </row>
    <row r="34" spans="2:8" ht="47.25" customHeight="1" x14ac:dyDescent="0.3">
      <c r="B34" s="113" t="s">
        <v>93</v>
      </c>
      <c r="C34" s="8" t="s">
        <v>22</v>
      </c>
      <c r="D34" s="30" t="s">
        <v>3</v>
      </c>
      <c r="E34" s="30" t="s">
        <v>6</v>
      </c>
      <c r="F34" s="30" t="s">
        <v>178</v>
      </c>
      <c r="G34" s="9"/>
      <c r="H34" s="296">
        <f t="shared" si="1"/>
        <v>3202.4</v>
      </c>
    </row>
    <row r="35" spans="2:8" ht="43.5" customHeight="1" x14ac:dyDescent="0.3">
      <c r="B35" s="112" t="s">
        <v>94</v>
      </c>
      <c r="C35" s="8" t="s">
        <v>22</v>
      </c>
      <c r="D35" s="30" t="s">
        <v>3</v>
      </c>
      <c r="E35" s="30" t="s">
        <v>6</v>
      </c>
      <c r="F35" s="30" t="s">
        <v>177</v>
      </c>
      <c r="G35" s="30"/>
      <c r="H35" s="296">
        <f t="shared" si="1"/>
        <v>3202.4</v>
      </c>
    </row>
    <row r="36" spans="2:8" ht="51" customHeight="1" x14ac:dyDescent="0.3">
      <c r="B36" s="112" t="s">
        <v>428</v>
      </c>
      <c r="C36" s="8" t="s">
        <v>22</v>
      </c>
      <c r="D36" s="30" t="s">
        <v>3</v>
      </c>
      <c r="E36" s="30" t="s">
        <v>6</v>
      </c>
      <c r="F36" s="30" t="s">
        <v>177</v>
      </c>
      <c r="G36" s="30" t="s">
        <v>83</v>
      </c>
      <c r="H36" s="296">
        <v>3202.4</v>
      </c>
    </row>
    <row r="37" spans="2:8" ht="81.75" customHeight="1" x14ac:dyDescent="0.3">
      <c r="B37" s="112" t="s">
        <v>606</v>
      </c>
      <c r="C37" s="8" t="s">
        <v>22</v>
      </c>
      <c r="D37" s="2" t="s">
        <v>3</v>
      </c>
      <c r="E37" s="2" t="s">
        <v>10</v>
      </c>
      <c r="F37" s="8"/>
      <c r="G37" s="2"/>
      <c r="H37" s="72">
        <f>H38+H55</f>
        <v>143037.79999999999</v>
      </c>
    </row>
    <row r="38" spans="2:8" ht="62.25" customHeight="1" x14ac:dyDescent="0.3">
      <c r="B38" s="130" t="s">
        <v>468</v>
      </c>
      <c r="C38" s="8" t="s">
        <v>22</v>
      </c>
      <c r="D38" s="30" t="s">
        <v>3</v>
      </c>
      <c r="E38" s="30" t="s">
        <v>10</v>
      </c>
      <c r="F38" s="30" t="s">
        <v>181</v>
      </c>
      <c r="G38" s="2"/>
      <c r="H38" s="72">
        <f>H39</f>
        <v>142531.19999999998</v>
      </c>
    </row>
    <row r="39" spans="2:8" ht="80.25" customHeight="1" x14ac:dyDescent="0.3">
      <c r="B39" s="221" t="s">
        <v>469</v>
      </c>
      <c r="C39" s="8" t="s">
        <v>22</v>
      </c>
      <c r="D39" s="30" t="s">
        <v>3</v>
      </c>
      <c r="E39" s="30" t="s">
        <v>10</v>
      </c>
      <c r="F39" s="30" t="s">
        <v>284</v>
      </c>
      <c r="G39" s="2"/>
      <c r="H39" s="72">
        <f>H40+H45</f>
        <v>142531.19999999998</v>
      </c>
    </row>
    <row r="40" spans="2:8" ht="75.75" customHeight="1" x14ac:dyDescent="0.3">
      <c r="B40" s="354" t="s">
        <v>276</v>
      </c>
      <c r="C40" s="8" t="s">
        <v>22</v>
      </c>
      <c r="D40" s="30" t="s">
        <v>3</v>
      </c>
      <c r="E40" s="30" t="s">
        <v>10</v>
      </c>
      <c r="F40" s="30" t="s">
        <v>285</v>
      </c>
      <c r="G40" s="2"/>
      <c r="H40" s="468">
        <f>H41</f>
        <v>134641.79999999999</v>
      </c>
    </row>
    <row r="41" spans="2:8" ht="48.75" customHeight="1" x14ac:dyDescent="0.3">
      <c r="B41" s="354" t="s">
        <v>94</v>
      </c>
      <c r="C41" s="8" t="s">
        <v>22</v>
      </c>
      <c r="D41" s="30" t="s">
        <v>3</v>
      </c>
      <c r="E41" s="30" t="s">
        <v>10</v>
      </c>
      <c r="F41" s="111" t="s">
        <v>286</v>
      </c>
      <c r="G41" s="30"/>
      <c r="H41" s="468">
        <f>H42+H43+H44</f>
        <v>134641.79999999999</v>
      </c>
    </row>
    <row r="42" spans="2:8" ht="49.5" customHeight="1" x14ac:dyDescent="0.3">
      <c r="B42" s="354" t="s">
        <v>428</v>
      </c>
      <c r="C42" s="8" t="s">
        <v>22</v>
      </c>
      <c r="D42" s="30" t="s">
        <v>3</v>
      </c>
      <c r="E42" s="30" t="s">
        <v>10</v>
      </c>
      <c r="F42" s="111" t="s">
        <v>286</v>
      </c>
      <c r="G42" s="30" t="s">
        <v>83</v>
      </c>
      <c r="H42" s="314">
        <v>133973.9</v>
      </c>
    </row>
    <row r="43" spans="2:8" ht="61.5" customHeight="1" x14ac:dyDescent="0.3">
      <c r="B43" s="293" t="s">
        <v>106</v>
      </c>
      <c r="C43" s="8" t="s">
        <v>22</v>
      </c>
      <c r="D43" s="30" t="s">
        <v>3</v>
      </c>
      <c r="E43" s="30" t="s">
        <v>10</v>
      </c>
      <c r="F43" s="111" t="s">
        <v>286</v>
      </c>
      <c r="G43" s="2" t="s">
        <v>84</v>
      </c>
      <c r="H43" s="314">
        <v>258.3</v>
      </c>
    </row>
    <row r="44" spans="2:8" ht="24.75" customHeight="1" x14ac:dyDescent="0.3">
      <c r="B44" s="95" t="s">
        <v>165</v>
      </c>
      <c r="C44" s="8" t="s">
        <v>22</v>
      </c>
      <c r="D44" s="30" t="s">
        <v>3</v>
      </c>
      <c r="E44" s="30" t="s">
        <v>10</v>
      </c>
      <c r="F44" s="111" t="s">
        <v>286</v>
      </c>
      <c r="G44" s="2" t="s">
        <v>85</v>
      </c>
      <c r="H44" s="314">
        <v>409.6</v>
      </c>
    </row>
    <row r="45" spans="2:8" ht="61.5" customHeight="1" x14ac:dyDescent="0.3">
      <c r="B45" s="293" t="s">
        <v>421</v>
      </c>
      <c r="C45" s="8" t="s">
        <v>22</v>
      </c>
      <c r="D45" s="30" t="s">
        <v>3</v>
      </c>
      <c r="E45" s="30" t="s">
        <v>10</v>
      </c>
      <c r="F45" s="30" t="s">
        <v>422</v>
      </c>
      <c r="G45" s="2"/>
      <c r="H45" s="468">
        <f>H46+H52+H49</f>
        <v>7889.4000000000005</v>
      </c>
    </row>
    <row r="46" spans="2:8" ht="213.75" customHeight="1" x14ac:dyDescent="0.3">
      <c r="B46" s="322" t="s">
        <v>464</v>
      </c>
      <c r="C46" s="8" t="s">
        <v>22</v>
      </c>
      <c r="D46" s="30" t="s">
        <v>3</v>
      </c>
      <c r="E46" s="30" t="s">
        <v>10</v>
      </c>
      <c r="F46" s="30" t="s">
        <v>423</v>
      </c>
      <c r="G46" s="2"/>
      <c r="H46" s="314">
        <f>H47+H48</f>
        <v>933.40000000000009</v>
      </c>
    </row>
    <row r="47" spans="2:8" ht="44.25" customHeight="1" x14ac:dyDescent="0.3">
      <c r="B47" s="345" t="s">
        <v>428</v>
      </c>
      <c r="C47" s="8" t="s">
        <v>22</v>
      </c>
      <c r="D47" s="33" t="s">
        <v>3</v>
      </c>
      <c r="E47" s="33" t="s">
        <v>10</v>
      </c>
      <c r="F47" s="30" t="s">
        <v>423</v>
      </c>
      <c r="G47" s="30" t="s">
        <v>83</v>
      </c>
      <c r="H47" s="296">
        <v>849.2</v>
      </c>
    </row>
    <row r="48" spans="2:8" ht="72" customHeight="1" x14ac:dyDescent="0.3">
      <c r="B48" s="293" t="s">
        <v>106</v>
      </c>
      <c r="C48" s="8" t="s">
        <v>22</v>
      </c>
      <c r="D48" s="33" t="s">
        <v>3</v>
      </c>
      <c r="E48" s="33" t="s">
        <v>10</v>
      </c>
      <c r="F48" s="30" t="s">
        <v>423</v>
      </c>
      <c r="G48" s="30" t="s">
        <v>84</v>
      </c>
      <c r="H48" s="296">
        <v>84.2</v>
      </c>
    </row>
    <row r="49" spans="2:8" ht="77.25" customHeight="1" x14ac:dyDescent="0.3">
      <c r="B49" s="293" t="s">
        <v>461</v>
      </c>
      <c r="C49" s="8" t="s">
        <v>22</v>
      </c>
      <c r="D49" s="33" t="s">
        <v>3</v>
      </c>
      <c r="E49" s="33" t="s">
        <v>10</v>
      </c>
      <c r="F49" s="33" t="s">
        <v>424</v>
      </c>
      <c r="G49" s="30"/>
      <c r="H49" s="314">
        <f>H50+H51</f>
        <v>1860.8000000000002</v>
      </c>
    </row>
    <row r="50" spans="2:8" ht="56.25" customHeight="1" x14ac:dyDescent="0.3">
      <c r="B50" s="345" t="s">
        <v>428</v>
      </c>
      <c r="C50" s="8" t="s">
        <v>22</v>
      </c>
      <c r="D50" s="33" t="s">
        <v>3</v>
      </c>
      <c r="E50" s="33" t="s">
        <v>10</v>
      </c>
      <c r="F50" s="33" t="s">
        <v>424</v>
      </c>
      <c r="G50" s="30" t="s">
        <v>83</v>
      </c>
      <c r="H50" s="314">
        <v>1718.4</v>
      </c>
    </row>
    <row r="51" spans="2:8" ht="72" customHeight="1" x14ac:dyDescent="0.3">
      <c r="B51" s="293" t="s">
        <v>106</v>
      </c>
      <c r="C51" s="8" t="s">
        <v>22</v>
      </c>
      <c r="D51" s="33" t="s">
        <v>3</v>
      </c>
      <c r="E51" s="33" t="s">
        <v>10</v>
      </c>
      <c r="F51" s="33" t="s">
        <v>424</v>
      </c>
      <c r="G51" s="30" t="s">
        <v>84</v>
      </c>
      <c r="H51" s="314">
        <v>142.4</v>
      </c>
    </row>
    <row r="52" spans="2:8" ht="82.5" customHeight="1" x14ac:dyDescent="0.3">
      <c r="B52" s="97" t="s">
        <v>371</v>
      </c>
      <c r="C52" s="78" t="s">
        <v>22</v>
      </c>
      <c r="D52" s="82" t="s">
        <v>3</v>
      </c>
      <c r="E52" s="82" t="s">
        <v>10</v>
      </c>
      <c r="F52" s="82" t="s">
        <v>596</v>
      </c>
      <c r="G52" s="8"/>
      <c r="H52" s="314">
        <f>H53+H54</f>
        <v>5095.2</v>
      </c>
    </row>
    <row r="53" spans="2:8" ht="42" customHeight="1" x14ac:dyDescent="0.3">
      <c r="B53" s="98" t="s">
        <v>428</v>
      </c>
      <c r="C53" s="78" t="s">
        <v>22</v>
      </c>
      <c r="D53" s="82" t="s">
        <v>3</v>
      </c>
      <c r="E53" s="82" t="s">
        <v>10</v>
      </c>
      <c r="F53" s="82" t="s">
        <v>596</v>
      </c>
      <c r="G53" s="30" t="s">
        <v>83</v>
      </c>
      <c r="H53" s="314">
        <v>4786.8999999999996</v>
      </c>
    </row>
    <row r="54" spans="2:8" ht="61.5" customHeight="1" x14ac:dyDescent="0.3">
      <c r="B54" s="95" t="s">
        <v>106</v>
      </c>
      <c r="C54" s="78" t="s">
        <v>22</v>
      </c>
      <c r="D54" s="82" t="s">
        <v>3</v>
      </c>
      <c r="E54" s="82" t="s">
        <v>10</v>
      </c>
      <c r="F54" s="82" t="s">
        <v>596</v>
      </c>
      <c r="G54" s="30" t="s">
        <v>84</v>
      </c>
      <c r="H54" s="314">
        <v>308.3</v>
      </c>
    </row>
    <row r="55" spans="2:8" ht="63.75" customHeight="1" x14ac:dyDescent="0.3">
      <c r="B55" s="110" t="s">
        <v>471</v>
      </c>
      <c r="C55" s="76" t="s">
        <v>22</v>
      </c>
      <c r="D55" s="76" t="s">
        <v>3</v>
      </c>
      <c r="E55" s="76" t="s">
        <v>10</v>
      </c>
      <c r="F55" s="76" t="s">
        <v>187</v>
      </c>
      <c r="G55" s="111"/>
      <c r="H55" s="298">
        <f t="shared" ref="H55:H57" si="2">H56</f>
        <v>506.6</v>
      </c>
    </row>
    <row r="56" spans="2:8" ht="24.75" customHeight="1" x14ac:dyDescent="0.3">
      <c r="B56" s="110" t="s">
        <v>315</v>
      </c>
      <c r="C56" s="76" t="s">
        <v>22</v>
      </c>
      <c r="D56" s="76" t="s">
        <v>3</v>
      </c>
      <c r="E56" s="76" t="s">
        <v>10</v>
      </c>
      <c r="F56" s="76" t="s">
        <v>314</v>
      </c>
      <c r="G56" s="111"/>
      <c r="H56" s="298">
        <f>H57+H59</f>
        <v>506.6</v>
      </c>
    </row>
    <row r="57" spans="2:8" ht="48.75" customHeight="1" x14ac:dyDescent="0.3">
      <c r="B57" s="110" t="s">
        <v>389</v>
      </c>
      <c r="C57" s="76" t="s">
        <v>22</v>
      </c>
      <c r="D57" s="76" t="s">
        <v>3</v>
      </c>
      <c r="E57" s="76" t="s">
        <v>10</v>
      </c>
      <c r="F57" s="76" t="s">
        <v>397</v>
      </c>
      <c r="G57" s="111"/>
      <c r="H57" s="298">
        <f t="shared" si="2"/>
        <v>64</v>
      </c>
    </row>
    <row r="58" spans="2:8" ht="63.75" customHeight="1" x14ac:dyDescent="0.3">
      <c r="B58" s="110" t="s">
        <v>106</v>
      </c>
      <c r="C58" s="76" t="s">
        <v>22</v>
      </c>
      <c r="D58" s="76" t="s">
        <v>3</v>
      </c>
      <c r="E58" s="76" t="s">
        <v>10</v>
      </c>
      <c r="F58" s="76" t="s">
        <v>397</v>
      </c>
      <c r="G58" s="111" t="s">
        <v>84</v>
      </c>
      <c r="H58" s="298">
        <v>64</v>
      </c>
    </row>
    <row r="59" spans="2:8" ht="63.75" customHeight="1" x14ac:dyDescent="0.3">
      <c r="B59" s="110" t="s">
        <v>541</v>
      </c>
      <c r="C59" s="76" t="s">
        <v>22</v>
      </c>
      <c r="D59" s="76" t="s">
        <v>3</v>
      </c>
      <c r="E59" s="76" t="s">
        <v>10</v>
      </c>
      <c r="F59" s="76" t="s">
        <v>542</v>
      </c>
      <c r="G59" s="111"/>
      <c r="H59" s="298">
        <f>H60</f>
        <v>442.6</v>
      </c>
    </row>
    <row r="60" spans="2:8" ht="63.75" customHeight="1" x14ac:dyDescent="0.3">
      <c r="B60" s="110" t="s">
        <v>106</v>
      </c>
      <c r="C60" s="76" t="s">
        <v>22</v>
      </c>
      <c r="D60" s="76" t="s">
        <v>3</v>
      </c>
      <c r="E60" s="76" t="s">
        <v>10</v>
      </c>
      <c r="F60" s="76" t="s">
        <v>542</v>
      </c>
      <c r="G60" s="111" t="s">
        <v>84</v>
      </c>
      <c r="H60" s="298">
        <v>442.6</v>
      </c>
    </row>
    <row r="61" spans="2:8" ht="27" customHeight="1" x14ac:dyDescent="0.3">
      <c r="B61" s="276" t="s">
        <v>377</v>
      </c>
      <c r="C61" s="8" t="s">
        <v>22</v>
      </c>
      <c r="D61" s="33" t="s">
        <v>3</v>
      </c>
      <c r="E61" s="33" t="s">
        <v>5</v>
      </c>
      <c r="F61" s="33"/>
      <c r="G61" s="30"/>
      <c r="H61" s="296">
        <f t="shared" ref="H61:H64" si="3">H62</f>
        <v>7.1</v>
      </c>
    </row>
    <row r="62" spans="2:8" ht="67.5" customHeight="1" x14ac:dyDescent="0.3">
      <c r="B62" s="276" t="s">
        <v>378</v>
      </c>
      <c r="C62" s="8" t="s">
        <v>22</v>
      </c>
      <c r="D62" s="33" t="s">
        <v>3</v>
      </c>
      <c r="E62" s="33" t="s">
        <v>5</v>
      </c>
      <c r="F62" s="33" t="s">
        <v>379</v>
      </c>
      <c r="G62" s="30"/>
      <c r="H62" s="296">
        <f t="shared" si="3"/>
        <v>7.1</v>
      </c>
    </row>
    <row r="63" spans="2:8" ht="69" customHeight="1" x14ac:dyDescent="0.3">
      <c r="B63" s="276" t="s">
        <v>380</v>
      </c>
      <c r="C63" s="8" t="s">
        <v>22</v>
      </c>
      <c r="D63" s="33" t="s">
        <v>3</v>
      </c>
      <c r="E63" s="33" t="s">
        <v>5</v>
      </c>
      <c r="F63" s="33" t="s">
        <v>381</v>
      </c>
      <c r="G63" s="30"/>
      <c r="H63" s="296">
        <f t="shared" si="3"/>
        <v>7.1</v>
      </c>
    </row>
    <row r="64" spans="2:8" ht="85.5" customHeight="1" x14ac:dyDescent="0.3">
      <c r="B64" s="276" t="s">
        <v>382</v>
      </c>
      <c r="C64" s="8" t="s">
        <v>22</v>
      </c>
      <c r="D64" s="33" t="s">
        <v>3</v>
      </c>
      <c r="E64" s="33" t="s">
        <v>5</v>
      </c>
      <c r="F64" s="33" t="s">
        <v>383</v>
      </c>
      <c r="G64" s="30"/>
      <c r="H64" s="296">
        <f t="shared" si="3"/>
        <v>7.1</v>
      </c>
    </row>
    <row r="65" spans="2:8" ht="63.75" customHeight="1" x14ac:dyDescent="0.3">
      <c r="B65" s="276" t="s">
        <v>106</v>
      </c>
      <c r="C65" s="8" t="s">
        <v>22</v>
      </c>
      <c r="D65" s="33" t="s">
        <v>3</v>
      </c>
      <c r="E65" s="33" t="s">
        <v>5</v>
      </c>
      <c r="F65" s="33" t="s">
        <v>383</v>
      </c>
      <c r="G65" s="30" t="s">
        <v>84</v>
      </c>
      <c r="H65" s="296">
        <v>7.1</v>
      </c>
    </row>
    <row r="66" spans="2:8" ht="43.5" customHeight="1" x14ac:dyDescent="0.3">
      <c r="B66" s="462" t="s">
        <v>651</v>
      </c>
      <c r="C66" s="8" t="s">
        <v>22</v>
      </c>
      <c r="D66" s="8" t="s">
        <v>3</v>
      </c>
      <c r="E66" s="33" t="s">
        <v>7</v>
      </c>
      <c r="F66" s="33"/>
      <c r="G66" s="30"/>
      <c r="H66" s="296">
        <f>H67</f>
        <v>20150.7</v>
      </c>
    </row>
    <row r="67" spans="2:8" ht="58.5" customHeight="1" x14ac:dyDescent="0.3">
      <c r="B67" s="462" t="s">
        <v>655</v>
      </c>
      <c r="C67" s="8" t="s">
        <v>22</v>
      </c>
      <c r="D67" s="8" t="s">
        <v>3</v>
      </c>
      <c r="E67" s="33" t="s">
        <v>7</v>
      </c>
      <c r="F67" s="33" t="s">
        <v>652</v>
      </c>
      <c r="G67" s="30"/>
      <c r="H67" s="296">
        <f>H68</f>
        <v>20150.7</v>
      </c>
    </row>
    <row r="68" spans="2:8" ht="59.25" customHeight="1" x14ac:dyDescent="0.3">
      <c r="B68" s="462" t="s">
        <v>656</v>
      </c>
      <c r="C68" s="8" t="s">
        <v>22</v>
      </c>
      <c r="D68" s="8" t="s">
        <v>3</v>
      </c>
      <c r="E68" s="33" t="s">
        <v>7</v>
      </c>
      <c r="F68" s="33" t="s">
        <v>653</v>
      </c>
      <c r="G68" s="30"/>
      <c r="H68" s="296">
        <f>H69</f>
        <v>20150.7</v>
      </c>
    </row>
    <row r="69" spans="2:8" ht="66" customHeight="1" x14ac:dyDescent="0.3">
      <c r="B69" s="462" t="s">
        <v>657</v>
      </c>
      <c r="C69" s="8" t="s">
        <v>22</v>
      </c>
      <c r="D69" s="8" t="s">
        <v>3</v>
      </c>
      <c r="E69" s="33" t="s">
        <v>7</v>
      </c>
      <c r="F69" s="33" t="s">
        <v>654</v>
      </c>
      <c r="G69" s="30"/>
      <c r="H69" s="296">
        <f>H70</f>
        <v>20150.7</v>
      </c>
    </row>
    <row r="70" spans="2:8" ht="30" customHeight="1" x14ac:dyDescent="0.3">
      <c r="B70" s="462" t="s">
        <v>659</v>
      </c>
      <c r="C70" s="8" t="s">
        <v>22</v>
      </c>
      <c r="D70" s="8" t="s">
        <v>3</v>
      </c>
      <c r="E70" s="33" t="s">
        <v>7</v>
      </c>
      <c r="F70" s="33" t="s">
        <v>654</v>
      </c>
      <c r="G70" s="30" t="s">
        <v>658</v>
      </c>
      <c r="H70" s="296">
        <v>20150.7</v>
      </c>
    </row>
    <row r="71" spans="2:8" ht="28.5" customHeight="1" x14ac:dyDescent="0.3">
      <c r="B71" s="155" t="s">
        <v>79</v>
      </c>
      <c r="C71" s="8" t="s">
        <v>22</v>
      </c>
      <c r="D71" s="8" t="s">
        <v>3</v>
      </c>
      <c r="E71" s="2" t="s">
        <v>26</v>
      </c>
      <c r="F71" s="8"/>
      <c r="G71" s="2"/>
      <c r="H71" s="296">
        <f t="shared" ref="H71:H74" si="4">H72</f>
        <v>1000</v>
      </c>
    </row>
    <row r="72" spans="2:8" ht="45" customHeight="1" x14ac:dyDescent="0.3">
      <c r="B72" s="146" t="s">
        <v>96</v>
      </c>
      <c r="C72" s="8" t="s">
        <v>22</v>
      </c>
      <c r="D72" s="8" t="s">
        <v>3</v>
      </c>
      <c r="E72" s="2" t="s">
        <v>26</v>
      </c>
      <c r="F72" s="8" t="s">
        <v>182</v>
      </c>
      <c r="G72" s="2"/>
      <c r="H72" s="296">
        <f>H74</f>
        <v>1000</v>
      </c>
    </row>
    <row r="73" spans="2:8" ht="30.75" customHeight="1" x14ac:dyDescent="0.3">
      <c r="B73" s="146" t="s">
        <v>367</v>
      </c>
      <c r="C73" s="8" t="s">
        <v>22</v>
      </c>
      <c r="D73" s="8" t="s">
        <v>3</v>
      </c>
      <c r="E73" s="2" t="s">
        <v>26</v>
      </c>
      <c r="F73" s="8" t="s">
        <v>183</v>
      </c>
      <c r="G73" s="2"/>
      <c r="H73" s="296">
        <f>H74</f>
        <v>1000</v>
      </c>
    </row>
    <row r="74" spans="2:8" ht="55.5" customHeight="1" x14ac:dyDescent="0.3">
      <c r="B74" s="135" t="s">
        <v>97</v>
      </c>
      <c r="C74" s="8" t="s">
        <v>22</v>
      </c>
      <c r="D74" s="8" t="s">
        <v>3</v>
      </c>
      <c r="E74" s="2" t="s">
        <v>26</v>
      </c>
      <c r="F74" s="8" t="s">
        <v>368</v>
      </c>
      <c r="G74" s="2"/>
      <c r="H74" s="385">
        <f t="shared" si="4"/>
        <v>1000</v>
      </c>
    </row>
    <row r="75" spans="2:8" ht="27" customHeight="1" x14ac:dyDescent="0.3">
      <c r="B75" s="146" t="s">
        <v>108</v>
      </c>
      <c r="C75" s="8" t="s">
        <v>22</v>
      </c>
      <c r="D75" s="8" t="s">
        <v>3</v>
      </c>
      <c r="E75" s="2" t="s">
        <v>26</v>
      </c>
      <c r="F75" s="8" t="s">
        <v>368</v>
      </c>
      <c r="G75" s="2" t="s">
        <v>107</v>
      </c>
      <c r="H75" s="296">
        <v>1000</v>
      </c>
    </row>
    <row r="76" spans="2:8" ht="25.5" customHeight="1" x14ac:dyDescent="0.3">
      <c r="B76" s="133" t="s">
        <v>24</v>
      </c>
      <c r="C76" s="8" t="s">
        <v>22</v>
      </c>
      <c r="D76" s="8" t="s">
        <v>3</v>
      </c>
      <c r="E76" s="2" t="s">
        <v>63</v>
      </c>
      <c r="F76" s="8"/>
      <c r="G76" s="2"/>
      <c r="H76" s="387">
        <f>H77+H89+H94+H98+H102+H109+H118+H114</f>
        <v>111283.56300000001</v>
      </c>
    </row>
    <row r="77" spans="2:8" ht="61.5" customHeight="1" x14ac:dyDescent="0.3">
      <c r="B77" s="236" t="s">
        <v>472</v>
      </c>
      <c r="C77" s="8" t="s">
        <v>22</v>
      </c>
      <c r="D77" s="30" t="s">
        <v>3</v>
      </c>
      <c r="E77" s="30" t="s">
        <v>63</v>
      </c>
      <c r="F77" s="30" t="s">
        <v>181</v>
      </c>
      <c r="G77" s="2"/>
      <c r="H77" s="72">
        <f>H78+H84</f>
        <v>86929.063000000009</v>
      </c>
    </row>
    <row r="78" spans="2:8" ht="64.5" customHeight="1" x14ac:dyDescent="0.3">
      <c r="B78" s="379" t="s">
        <v>570</v>
      </c>
      <c r="C78" s="8" t="s">
        <v>22</v>
      </c>
      <c r="D78" s="8" t="s">
        <v>3</v>
      </c>
      <c r="E78" s="2" t="s">
        <v>63</v>
      </c>
      <c r="F78" s="76" t="s">
        <v>275</v>
      </c>
      <c r="G78" s="2"/>
      <c r="H78" s="296">
        <f>H80</f>
        <v>65227.263000000006</v>
      </c>
    </row>
    <row r="79" spans="2:8" ht="78.75" customHeight="1" x14ac:dyDescent="0.3">
      <c r="B79" s="223" t="s">
        <v>277</v>
      </c>
      <c r="C79" s="8" t="s">
        <v>22</v>
      </c>
      <c r="D79" s="8" t="s">
        <v>3</v>
      </c>
      <c r="E79" s="2" t="s">
        <v>63</v>
      </c>
      <c r="F79" s="76" t="s">
        <v>278</v>
      </c>
      <c r="G79" s="2"/>
      <c r="H79" s="296">
        <f>H80</f>
        <v>65227.263000000006</v>
      </c>
    </row>
    <row r="80" spans="2:8" ht="66.75" customHeight="1" x14ac:dyDescent="0.3">
      <c r="B80" s="147" t="s">
        <v>98</v>
      </c>
      <c r="C80" s="8" t="s">
        <v>22</v>
      </c>
      <c r="D80" s="33" t="s">
        <v>3</v>
      </c>
      <c r="E80" s="2" t="s">
        <v>63</v>
      </c>
      <c r="F80" s="76" t="s">
        <v>279</v>
      </c>
      <c r="G80" s="33"/>
      <c r="H80" s="72">
        <f>H81+H82+H83</f>
        <v>65227.263000000006</v>
      </c>
    </row>
    <row r="81" spans="2:8" ht="49.5" customHeight="1" x14ac:dyDescent="0.3">
      <c r="B81" s="134" t="s">
        <v>88</v>
      </c>
      <c r="C81" s="8" t="s">
        <v>22</v>
      </c>
      <c r="D81" s="33" t="s">
        <v>3</v>
      </c>
      <c r="E81" s="2" t="s">
        <v>63</v>
      </c>
      <c r="F81" s="76" t="s">
        <v>279</v>
      </c>
      <c r="G81" s="93" t="s">
        <v>86</v>
      </c>
      <c r="H81" s="296">
        <v>31493.4</v>
      </c>
    </row>
    <row r="82" spans="2:8" ht="60" customHeight="1" x14ac:dyDescent="0.3">
      <c r="B82" s="133" t="s">
        <v>106</v>
      </c>
      <c r="C82" s="8" t="s">
        <v>22</v>
      </c>
      <c r="D82" s="33" t="s">
        <v>3</v>
      </c>
      <c r="E82" s="2" t="s">
        <v>63</v>
      </c>
      <c r="F82" s="76" t="s">
        <v>279</v>
      </c>
      <c r="G82" s="2" t="s">
        <v>84</v>
      </c>
      <c r="H82" s="296">
        <f>32914.8+6.763+400</f>
        <v>33321.563000000002</v>
      </c>
    </row>
    <row r="83" spans="2:8" ht="37.5" customHeight="1" x14ac:dyDescent="0.3">
      <c r="B83" s="95" t="s">
        <v>165</v>
      </c>
      <c r="C83" s="8" t="s">
        <v>22</v>
      </c>
      <c r="D83" s="33" t="s">
        <v>3</v>
      </c>
      <c r="E83" s="2" t="s">
        <v>63</v>
      </c>
      <c r="F83" s="76" t="s">
        <v>279</v>
      </c>
      <c r="G83" s="2" t="s">
        <v>85</v>
      </c>
      <c r="H83" s="296">
        <v>412.3</v>
      </c>
    </row>
    <row r="84" spans="2:8" ht="29.25" customHeight="1" x14ac:dyDescent="0.3">
      <c r="B84" s="133" t="s">
        <v>135</v>
      </c>
      <c r="C84" s="30" t="s">
        <v>22</v>
      </c>
      <c r="D84" s="2" t="s">
        <v>3</v>
      </c>
      <c r="E84" s="2" t="s">
        <v>63</v>
      </c>
      <c r="F84" s="111" t="s">
        <v>281</v>
      </c>
      <c r="G84" s="2"/>
      <c r="H84" s="296">
        <f>H86</f>
        <v>21701.800000000003</v>
      </c>
    </row>
    <row r="85" spans="2:8" ht="54" customHeight="1" x14ac:dyDescent="0.3">
      <c r="B85" s="222" t="s">
        <v>280</v>
      </c>
      <c r="C85" s="30" t="s">
        <v>22</v>
      </c>
      <c r="D85" s="2" t="s">
        <v>3</v>
      </c>
      <c r="E85" s="2" t="s">
        <v>63</v>
      </c>
      <c r="F85" s="111" t="s">
        <v>282</v>
      </c>
      <c r="G85" s="2"/>
      <c r="H85" s="296">
        <f>H86</f>
        <v>21701.800000000003</v>
      </c>
    </row>
    <row r="86" spans="2:8" ht="64.5" customHeight="1" x14ac:dyDescent="0.3">
      <c r="B86" s="136" t="s">
        <v>98</v>
      </c>
      <c r="C86" s="8" t="s">
        <v>22</v>
      </c>
      <c r="D86" s="2" t="s">
        <v>3</v>
      </c>
      <c r="E86" s="2" t="s">
        <v>63</v>
      </c>
      <c r="F86" s="111" t="s">
        <v>283</v>
      </c>
      <c r="G86" s="2"/>
      <c r="H86" s="72">
        <f>H87+H88</f>
        <v>21701.800000000003</v>
      </c>
    </row>
    <row r="87" spans="2:8" ht="44.25" customHeight="1" x14ac:dyDescent="0.3">
      <c r="B87" s="134" t="s">
        <v>88</v>
      </c>
      <c r="C87" s="8" t="s">
        <v>22</v>
      </c>
      <c r="D87" s="2" t="s">
        <v>3</v>
      </c>
      <c r="E87" s="2" t="s">
        <v>63</v>
      </c>
      <c r="F87" s="111" t="s">
        <v>283</v>
      </c>
      <c r="G87" s="2" t="s">
        <v>86</v>
      </c>
      <c r="H87" s="296">
        <f>18683.9+678</f>
        <v>19361.900000000001</v>
      </c>
    </row>
    <row r="88" spans="2:8" ht="58.5" customHeight="1" x14ac:dyDescent="0.3">
      <c r="B88" s="133" t="s">
        <v>106</v>
      </c>
      <c r="C88" s="8" t="s">
        <v>22</v>
      </c>
      <c r="D88" s="2" t="s">
        <v>3</v>
      </c>
      <c r="E88" s="2" t="s">
        <v>63</v>
      </c>
      <c r="F88" s="111" t="s">
        <v>283</v>
      </c>
      <c r="G88" s="2" t="s">
        <v>84</v>
      </c>
      <c r="H88" s="296">
        <v>2339.9</v>
      </c>
    </row>
    <row r="89" spans="2:8" ht="99.75" customHeight="1" x14ac:dyDescent="0.3">
      <c r="B89" s="228" t="s">
        <v>473</v>
      </c>
      <c r="C89" s="8" t="s">
        <v>22</v>
      </c>
      <c r="D89" s="30" t="s">
        <v>3</v>
      </c>
      <c r="E89" s="2" t="s">
        <v>63</v>
      </c>
      <c r="F89" s="76" t="s">
        <v>184</v>
      </c>
      <c r="G89" s="2"/>
      <c r="H89" s="296">
        <f t="shared" ref="H89:H91" si="5">H90</f>
        <v>4582.8</v>
      </c>
    </row>
    <row r="90" spans="2:8" ht="51" customHeight="1" x14ac:dyDescent="0.3">
      <c r="B90" s="108" t="s">
        <v>361</v>
      </c>
      <c r="C90" s="8" t="s">
        <v>22</v>
      </c>
      <c r="D90" s="30" t="s">
        <v>3</v>
      </c>
      <c r="E90" s="2" t="s">
        <v>63</v>
      </c>
      <c r="F90" s="76" t="s">
        <v>362</v>
      </c>
      <c r="G90" s="2"/>
      <c r="H90" s="296">
        <f t="shared" si="5"/>
        <v>4582.8</v>
      </c>
    </row>
    <row r="91" spans="2:8" ht="98.25" customHeight="1" x14ac:dyDescent="0.3">
      <c r="B91" s="108" t="s">
        <v>399</v>
      </c>
      <c r="C91" s="8" t="s">
        <v>22</v>
      </c>
      <c r="D91" s="30" t="s">
        <v>3</v>
      </c>
      <c r="E91" s="2" t="s">
        <v>63</v>
      </c>
      <c r="F91" s="76" t="s">
        <v>400</v>
      </c>
      <c r="G91" s="2"/>
      <c r="H91" s="296">
        <f t="shared" si="5"/>
        <v>4582.8</v>
      </c>
    </row>
    <row r="92" spans="2:8" ht="90.75" customHeight="1" x14ac:dyDescent="0.3">
      <c r="B92" s="169" t="s">
        <v>185</v>
      </c>
      <c r="C92" s="8" t="s">
        <v>22</v>
      </c>
      <c r="D92" s="30" t="s">
        <v>3</v>
      </c>
      <c r="E92" s="2" t="s">
        <v>63</v>
      </c>
      <c r="F92" s="8" t="s">
        <v>363</v>
      </c>
      <c r="G92" s="2"/>
      <c r="H92" s="296">
        <f>H93</f>
        <v>4582.8</v>
      </c>
    </row>
    <row r="93" spans="2:8" ht="37.5" customHeight="1" x14ac:dyDescent="0.3">
      <c r="B93" s="170" t="s">
        <v>106</v>
      </c>
      <c r="C93" s="8" t="s">
        <v>22</v>
      </c>
      <c r="D93" s="30" t="s">
        <v>3</v>
      </c>
      <c r="E93" s="2" t="s">
        <v>63</v>
      </c>
      <c r="F93" s="8" t="s">
        <v>363</v>
      </c>
      <c r="G93" s="30" t="s">
        <v>84</v>
      </c>
      <c r="H93" s="298">
        <f>6779.1-2196.3</f>
        <v>4582.8</v>
      </c>
    </row>
    <row r="94" spans="2:8" ht="105" customHeight="1" x14ac:dyDescent="0.3">
      <c r="B94" s="171" t="s">
        <v>475</v>
      </c>
      <c r="C94" s="8" t="s">
        <v>22</v>
      </c>
      <c r="D94" s="33" t="s">
        <v>3</v>
      </c>
      <c r="E94" s="33" t="s">
        <v>63</v>
      </c>
      <c r="F94" s="33" t="s">
        <v>188</v>
      </c>
      <c r="G94" s="30"/>
      <c r="H94" s="298">
        <f>H95</f>
        <v>2524.9</v>
      </c>
    </row>
    <row r="95" spans="2:8" ht="117.75" customHeight="1" x14ac:dyDescent="0.3">
      <c r="B95" s="171" t="s">
        <v>198</v>
      </c>
      <c r="C95" s="8" t="s">
        <v>22</v>
      </c>
      <c r="D95" s="33" t="s">
        <v>3</v>
      </c>
      <c r="E95" s="33" t="s">
        <v>63</v>
      </c>
      <c r="F95" s="33" t="s">
        <v>189</v>
      </c>
      <c r="G95" s="30"/>
      <c r="H95" s="298">
        <f>H97</f>
        <v>2524.9</v>
      </c>
    </row>
    <row r="96" spans="2:8" ht="62.25" customHeight="1" x14ac:dyDescent="0.3">
      <c r="B96" s="274" t="s">
        <v>373</v>
      </c>
      <c r="C96" s="8" t="s">
        <v>22</v>
      </c>
      <c r="D96" s="33" t="s">
        <v>3</v>
      </c>
      <c r="E96" s="33" t="s">
        <v>63</v>
      </c>
      <c r="F96" s="8" t="s">
        <v>190</v>
      </c>
      <c r="G96" s="30"/>
      <c r="H96" s="298">
        <f>H97</f>
        <v>2524.9</v>
      </c>
    </row>
    <row r="97" spans="2:8" ht="66" customHeight="1" x14ac:dyDescent="0.3">
      <c r="B97" s="110" t="s">
        <v>106</v>
      </c>
      <c r="C97" s="76" t="s">
        <v>22</v>
      </c>
      <c r="D97" s="76" t="s">
        <v>3</v>
      </c>
      <c r="E97" s="76" t="s">
        <v>63</v>
      </c>
      <c r="F97" s="8" t="s">
        <v>190</v>
      </c>
      <c r="G97" s="111" t="s">
        <v>84</v>
      </c>
      <c r="H97" s="298">
        <v>2524.9</v>
      </c>
    </row>
    <row r="98" spans="2:8" ht="86.25" customHeight="1" x14ac:dyDescent="0.3">
      <c r="B98" s="133" t="s">
        <v>477</v>
      </c>
      <c r="C98" s="8" t="s">
        <v>22</v>
      </c>
      <c r="D98" s="2" t="s">
        <v>3</v>
      </c>
      <c r="E98" s="2" t="s">
        <v>63</v>
      </c>
      <c r="F98" s="76" t="s">
        <v>191</v>
      </c>
      <c r="G98" s="132"/>
      <c r="H98" s="72">
        <f>H100</f>
        <v>5524.7</v>
      </c>
    </row>
    <row r="99" spans="2:8" ht="84.75" customHeight="1" x14ac:dyDescent="0.3">
      <c r="B99" s="110" t="s">
        <v>387</v>
      </c>
      <c r="C99" s="8" t="s">
        <v>22</v>
      </c>
      <c r="D99" s="2" t="s">
        <v>3</v>
      </c>
      <c r="E99" s="2" t="s">
        <v>63</v>
      </c>
      <c r="F99" s="76" t="s">
        <v>318</v>
      </c>
      <c r="G99" s="132"/>
      <c r="H99" s="72">
        <f>H100</f>
        <v>5524.7</v>
      </c>
    </row>
    <row r="100" spans="2:8" ht="82.5" customHeight="1" x14ac:dyDescent="0.3">
      <c r="B100" s="269" t="s">
        <v>360</v>
      </c>
      <c r="C100" s="8" t="s">
        <v>22</v>
      </c>
      <c r="D100" s="2" t="s">
        <v>3</v>
      </c>
      <c r="E100" s="8" t="s">
        <v>63</v>
      </c>
      <c r="F100" s="8" t="s">
        <v>365</v>
      </c>
      <c r="G100" s="2"/>
      <c r="H100" s="296">
        <f>H101</f>
        <v>5524.7</v>
      </c>
    </row>
    <row r="101" spans="2:8" ht="59.25" customHeight="1" x14ac:dyDescent="0.3">
      <c r="B101" s="133" t="s">
        <v>106</v>
      </c>
      <c r="C101" s="8" t="s">
        <v>22</v>
      </c>
      <c r="D101" s="2" t="s">
        <v>3</v>
      </c>
      <c r="E101" s="2" t="s">
        <v>63</v>
      </c>
      <c r="F101" s="8" t="s">
        <v>365</v>
      </c>
      <c r="G101" s="2" t="s">
        <v>84</v>
      </c>
      <c r="H101" s="296">
        <v>5524.7</v>
      </c>
    </row>
    <row r="102" spans="2:8" ht="84.75" customHeight="1" x14ac:dyDescent="0.3">
      <c r="B102" s="135" t="s">
        <v>479</v>
      </c>
      <c r="C102" s="8" t="s">
        <v>22</v>
      </c>
      <c r="D102" s="2" t="s">
        <v>3</v>
      </c>
      <c r="E102" s="2" t="s">
        <v>63</v>
      </c>
      <c r="F102" s="76" t="s">
        <v>192</v>
      </c>
      <c r="G102" s="2"/>
      <c r="H102" s="72">
        <f>H103+H106</f>
        <v>4983.1000000000004</v>
      </c>
    </row>
    <row r="103" spans="2:8" ht="81.75" customHeight="1" x14ac:dyDescent="0.3">
      <c r="B103" s="135" t="s">
        <v>140</v>
      </c>
      <c r="C103" s="8" t="s">
        <v>22</v>
      </c>
      <c r="D103" s="2" t="s">
        <v>3</v>
      </c>
      <c r="E103" s="2" t="s">
        <v>63</v>
      </c>
      <c r="F103" s="8" t="s">
        <v>193</v>
      </c>
      <c r="G103" s="2"/>
      <c r="H103" s="296">
        <f>H104</f>
        <v>4878.1000000000004</v>
      </c>
    </row>
    <row r="104" spans="2:8" ht="77.25" customHeight="1" x14ac:dyDescent="0.3">
      <c r="B104" s="135" t="s">
        <v>141</v>
      </c>
      <c r="C104" s="8" t="s">
        <v>22</v>
      </c>
      <c r="D104" s="2" t="s">
        <v>3</v>
      </c>
      <c r="E104" s="2" t="s">
        <v>63</v>
      </c>
      <c r="F104" s="8" t="s">
        <v>366</v>
      </c>
      <c r="G104" s="2"/>
      <c r="H104" s="296">
        <f>H105</f>
        <v>4878.1000000000004</v>
      </c>
    </row>
    <row r="105" spans="2:8" ht="63" customHeight="1" x14ac:dyDescent="0.3">
      <c r="B105" s="133" t="s">
        <v>106</v>
      </c>
      <c r="C105" s="8" t="s">
        <v>22</v>
      </c>
      <c r="D105" s="2" t="s">
        <v>3</v>
      </c>
      <c r="E105" s="2" t="s">
        <v>63</v>
      </c>
      <c r="F105" s="8" t="s">
        <v>366</v>
      </c>
      <c r="G105" s="2" t="s">
        <v>84</v>
      </c>
      <c r="H105" s="296">
        <v>4878.1000000000004</v>
      </c>
    </row>
    <row r="106" spans="2:8" ht="45" customHeight="1" x14ac:dyDescent="0.3">
      <c r="B106" s="293" t="s">
        <v>572</v>
      </c>
      <c r="C106" s="8" t="s">
        <v>22</v>
      </c>
      <c r="D106" s="2" t="s">
        <v>3</v>
      </c>
      <c r="E106" s="2" t="s">
        <v>63</v>
      </c>
      <c r="F106" s="8" t="s">
        <v>195</v>
      </c>
      <c r="G106" s="8"/>
      <c r="H106" s="72">
        <f>H107</f>
        <v>105</v>
      </c>
    </row>
    <row r="107" spans="2:8" ht="41.25" customHeight="1" x14ac:dyDescent="0.3">
      <c r="B107" s="293" t="s">
        <v>449</v>
      </c>
      <c r="C107" s="8" t="s">
        <v>22</v>
      </c>
      <c r="D107" s="2" t="s">
        <v>3</v>
      </c>
      <c r="E107" s="2" t="s">
        <v>63</v>
      </c>
      <c r="F107" s="8" t="s">
        <v>448</v>
      </c>
      <c r="G107" s="8"/>
      <c r="H107" s="296">
        <f>H108</f>
        <v>105</v>
      </c>
    </row>
    <row r="108" spans="2:8" ht="62.25" customHeight="1" x14ac:dyDescent="0.3">
      <c r="B108" s="293" t="s">
        <v>106</v>
      </c>
      <c r="C108" s="8" t="s">
        <v>22</v>
      </c>
      <c r="D108" s="2" t="s">
        <v>3</v>
      </c>
      <c r="E108" s="2" t="s">
        <v>63</v>
      </c>
      <c r="F108" s="8" t="s">
        <v>448</v>
      </c>
      <c r="G108" s="8" t="s">
        <v>84</v>
      </c>
      <c r="H108" s="298">
        <v>105</v>
      </c>
    </row>
    <row r="109" spans="2:8" ht="58.5" customHeight="1" x14ac:dyDescent="0.3">
      <c r="B109" s="106" t="s">
        <v>481</v>
      </c>
      <c r="C109" s="8" t="s">
        <v>22</v>
      </c>
      <c r="D109" s="29" t="s">
        <v>3</v>
      </c>
      <c r="E109" s="29" t="s">
        <v>63</v>
      </c>
      <c r="F109" s="79" t="s">
        <v>218</v>
      </c>
      <c r="G109" s="29"/>
      <c r="H109" s="296">
        <f>H110</f>
        <v>6697.6</v>
      </c>
    </row>
    <row r="110" spans="2:8" ht="85.5" customHeight="1" x14ac:dyDescent="0.3">
      <c r="B110" s="106" t="s">
        <v>222</v>
      </c>
      <c r="C110" s="8" t="s">
        <v>22</v>
      </c>
      <c r="D110" s="29" t="s">
        <v>3</v>
      </c>
      <c r="E110" s="29" t="s">
        <v>63</v>
      </c>
      <c r="F110" s="79" t="s">
        <v>552</v>
      </c>
      <c r="G110" s="29"/>
      <c r="H110" s="296">
        <f>H111</f>
        <v>6697.6</v>
      </c>
    </row>
    <row r="111" spans="2:8" ht="58.5" customHeight="1" x14ac:dyDescent="0.3">
      <c r="B111" s="106" t="s">
        <v>98</v>
      </c>
      <c r="C111" s="8" t="s">
        <v>22</v>
      </c>
      <c r="D111" s="29" t="s">
        <v>3</v>
      </c>
      <c r="E111" s="29" t="s">
        <v>63</v>
      </c>
      <c r="F111" s="79" t="s">
        <v>553</v>
      </c>
      <c r="G111" s="29"/>
      <c r="H111" s="296">
        <f>H112+H113</f>
        <v>6697.6</v>
      </c>
    </row>
    <row r="112" spans="2:8" ht="58.5" customHeight="1" x14ac:dyDescent="0.3">
      <c r="B112" s="106" t="s">
        <v>88</v>
      </c>
      <c r="C112" s="8" t="s">
        <v>22</v>
      </c>
      <c r="D112" s="29" t="s">
        <v>3</v>
      </c>
      <c r="E112" s="29" t="s">
        <v>63</v>
      </c>
      <c r="F112" s="79" t="s">
        <v>553</v>
      </c>
      <c r="G112" s="29" t="s">
        <v>86</v>
      </c>
      <c r="H112" s="296">
        <v>6592.3</v>
      </c>
    </row>
    <row r="113" spans="2:8" ht="58.5" customHeight="1" x14ac:dyDescent="0.3">
      <c r="B113" s="171" t="s">
        <v>106</v>
      </c>
      <c r="C113" s="8" t="s">
        <v>22</v>
      </c>
      <c r="D113" s="29" t="s">
        <v>3</v>
      </c>
      <c r="E113" s="29" t="s">
        <v>63</v>
      </c>
      <c r="F113" s="79" t="s">
        <v>553</v>
      </c>
      <c r="G113" s="29" t="s">
        <v>84</v>
      </c>
      <c r="H113" s="296">
        <v>105.3</v>
      </c>
    </row>
    <row r="114" spans="2:8" ht="58.5" customHeight="1" x14ac:dyDescent="0.3">
      <c r="B114" s="293" t="s">
        <v>507</v>
      </c>
      <c r="C114" s="8" t="s">
        <v>22</v>
      </c>
      <c r="D114" s="29" t="s">
        <v>3</v>
      </c>
      <c r="E114" s="29" t="s">
        <v>63</v>
      </c>
      <c r="F114" s="79" t="s">
        <v>229</v>
      </c>
      <c r="G114" s="29"/>
      <c r="H114" s="296">
        <f t="shared" ref="H114:H116" si="6">H115</f>
        <v>36</v>
      </c>
    </row>
    <row r="115" spans="2:8" ht="93.75" x14ac:dyDescent="0.3">
      <c r="B115" s="293" t="s">
        <v>577</v>
      </c>
      <c r="C115" s="8" t="s">
        <v>22</v>
      </c>
      <c r="D115" s="29" t="s">
        <v>3</v>
      </c>
      <c r="E115" s="29" t="s">
        <v>63</v>
      </c>
      <c r="F115" s="79" t="s">
        <v>561</v>
      </c>
      <c r="G115" s="29"/>
      <c r="H115" s="296">
        <f t="shared" si="6"/>
        <v>36</v>
      </c>
    </row>
    <row r="116" spans="2:8" ht="56.25" x14ac:dyDescent="0.3">
      <c r="B116" s="293" t="s">
        <v>149</v>
      </c>
      <c r="C116" s="8" t="s">
        <v>22</v>
      </c>
      <c r="D116" s="29" t="s">
        <v>3</v>
      </c>
      <c r="E116" s="29" t="s">
        <v>63</v>
      </c>
      <c r="F116" s="79" t="s">
        <v>562</v>
      </c>
      <c r="G116" s="29"/>
      <c r="H116" s="296">
        <f t="shared" si="6"/>
        <v>36</v>
      </c>
    </row>
    <row r="117" spans="2:8" ht="25.5" customHeight="1" x14ac:dyDescent="0.3">
      <c r="B117" s="293" t="s">
        <v>634</v>
      </c>
      <c r="C117" s="8" t="s">
        <v>22</v>
      </c>
      <c r="D117" s="29" t="s">
        <v>3</v>
      </c>
      <c r="E117" s="29" t="s">
        <v>63</v>
      </c>
      <c r="F117" s="79" t="s">
        <v>562</v>
      </c>
      <c r="G117" s="29" t="s">
        <v>633</v>
      </c>
      <c r="H117" s="296">
        <v>36</v>
      </c>
    </row>
    <row r="118" spans="2:8" ht="72" customHeight="1" x14ac:dyDescent="0.3">
      <c r="B118" s="166" t="s">
        <v>483</v>
      </c>
      <c r="C118" s="8" t="s">
        <v>22</v>
      </c>
      <c r="D118" s="2" t="s">
        <v>3</v>
      </c>
      <c r="E118" s="2" t="s">
        <v>63</v>
      </c>
      <c r="F118" s="8" t="s">
        <v>199</v>
      </c>
      <c r="G118" s="8"/>
      <c r="H118" s="296">
        <f t="shared" ref="H118:H120" si="7">H119</f>
        <v>5.4</v>
      </c>
    </row>
    <row r="119" spans="2:8" ht="39" customHeight="1" x14ac:dyDescent="0.3">
      <c r="B119" s="124" t="s">
        <v>349</v>
      </c>
      <c r="C119" s="8" t="s">
        <v>22</v>
      </c>
      <c r="D119" s="2" t="s">
        <v>3</v>
      </c>
      <c r="E119" s="2" t="s">
        <v>63</v>
      </c>
      <c r="F119" s="8" t="s">
        <v>348</v>
      </c>
      <c r="G119" s="8"/>
      <c r="H119" s="296">
        <f t="shared" si="7"/>
        <v>5.4</v>
      </c>
    </row>
    <row r="120" spans="2:8" ht="73.5" customHeight="1" x14ac:dyDescent="0.3">
      <c r="B120" s="101" t="s">
        <v>168</v>
      </c>
      <c r="C120" s="8" t="s">
        <v>22</v>
      </c>
      <c r="D120" s="2" t="s">
        <v>3</v>
      </c>
      <c r="E120" s="2" t="s">
        <v>63</v>
      </c>
      <c r="F120" s="30" t="s">
        <v>350</v>
      </c>
      <c r="G120" s="29"/>
      <c r="H120" s="296">
        <f t="shared" si="7"/>
        <v>5.4</v>
      </c>
    </row>
    <row r="121" spans="2:8" ht="58.5" customHeight="1" x14ac:dyDescent="0.3">
      <c r="B121" s="95" t="s">
        <v>106</v>
      </c>
      <c r="C121" s="8" t="s">
        <v>22</v>
      </c>
      <c r="D121" s="2" t="s">
        <v>3</v>
      </c>
      <c r="E121" s="2" t="s">
        <v>63</v>
      </c>
      <c r="F121" s="30" t="s">
        <v>350</v>
      </c>
      <c r="G121" s="29" t="s">
        <v>84</v>
      </c>
      <c r="H121" s="296">
        <v>5.4</v>
      </c>
    </row>
    <row r="122" spans="2:8" ht="49.5" customHeight="1" x14ac:dyDescent="0.3">
      <c r="B122" s="116" t="s">
        <v>58</v>
      </c>
      <c r="C122" s="8" t="s">
        <v>22</v>
      </c>
      <c r="D122" s="9" t="s">
        <v>8</v>
      </c>
      <c r="E122" s="9"/>
      <c r="F122" s="8"/>
      <c r="G122" s="9"/>
      <c r="H122" s="296">
        <f>H123+H130+H140</f>
        <v>53756.799999999996</v>
      </c>
    </row>
    <row r="123" spans="2:8" ht="33.75" customHeight="1" x14ac:dyDescent="0.3">
      <c r="B123" s="116" t="s">
        <v>446</v>
      </c>
      <c r="C123" s="8" t="s">
        <v>22</v>
      </c>
      <c r="D123" s="2" t="s">
        <v>8</v>
      </c>
      <c r="E123" s="2" t="s">
        <v>11</v>
      </c>
      <c r="F123" s="8"/>
      <c r="G123" s="2"/>
      <c r="H123" s="296">
        <f t="shared" ref="H123:H125" si="8">H124</f>
        <v>22498.9</v>
      </c>
    </row>
    <row r="124" spans="2:8" ht="59.25" customHeight="1" x14ac:dyDescent="0.3">
      <c r="B124" s="129" t="s">
        <v>485</v>
      </c>
      <c r="C124" s="8" t="s">
        <v>22</v>
      </c>
      <c r="D124" s="2" t="s">
        <v>8</v>
      </c>
      <c r="E124" s="2" t="s">
        <v>11</v>
      </c>
      <c r="F124" s="8" t="s">
        <v>194</v>
      </c>
      <c r="G124" s="2"/>
      <c r="H124" s="296">
        <f t="shared" si="8"/>
        <v>22498.9</v>
      </c>
    </row>
    <row r="125" spans="2:8" ht="88.5" customHeight="1" x14ac:dyDescent="0.3">
      <c r="B125" s="380" t="s">
        <v>573</v>
      </c>
      <c r="C125" s="8" t="s">
        <v>22</v>
      </c>
      <c r="D125" s="2" t="s">
        <v>8</v>
      </c>
      <c r="E125" s="2" t="s">
        <v>11</v>
      </c>
      <c r="F125" s="8" t="s">
        <v>202</v>
      </c>
      <c r="G125" s="2"/>
      <c r="H125" s="296">
        <f t="shared" si="8"/>
        <v>22498.9</v>
      </c>
    </row>
    <row r="126" spans="2:8" ht="42.75" customHeight="1" x14ac:dyDescent="0.3">
      <c r="B126" s="14" t="s">
        <v>98</v>
      </c>
      <c r="C126" s="8" t="s">
        <v>22</v>
      </c>
      <c r="D126" s="2" t="s">
        <v>8</v>
      </c>
      <c r="E126" s="2" t="s">
        <v>11</v>
      </c>
      <c r="F126" s="8" t="s">
        <v>203</v>
      </c>
      <c r="G126" s="2"/>
      <c r="H126" s="72">
        <f>H127+H128+H129</f>
        <v>22498.9</v>
      </c>
    </row>
    <row r="127" spans="2:8" ht="51" customHeight="1" x14ac:dyDescent="0.3">
      <c r="B127" s="112" t="s">
        <v>88</v>
      </c>
      <c r="C127" s="8" t="s">
        <v>22</v>
      </c>
      <c r="D127" s="30" t="s">
        <v>8</v>
      </c>
      <c r="E127" s="30" t="s">
        <v>11</v>
      </c>
      <c r="F127" s="8" t="s">
        <v>203</v>
      </c>
      <c r="G127" s="30" t="s">
        <v>86</v>
      </c>
      <c r="H127" s="296">
        <v>19360.2</v>
      </c>
    </row>
    <row r="128" spans="2:8" ht="60.75" customHeight="1" x14ac:dyDescent="0.3">
      <c r="B128" s="117" t="s">
        <v>106</v>
      </c>
      <c r="C128" s="8" t="s">
        <v>22</v>
      </c>
      <c r="D128" s="30" t="s">
        <v>8</v>
      </c>
      <c r="E128" s="30" t="s">
        <v>11</v>
      </c>
      <c r="F128" s="8" t="s">
        <v>203</v>
      </c>
      <c r="G128" s="30" t="s">
        <v>84</v>
      </c>
      <c r="H128" s="296">
        <v>2973.5</v>
      </c>
    </row>
    <row r="129" spans="2:8" ht="24" customHeight="1" x14ac:dyDescent="0.3">
      <c r="B129" s="160" t="s">
        <v>165</v>
      </c>
      <c r="C129" s="8" t="s">
        <v>22</v>
      </c>
      <c r="D129" s="30" t="s">
        <v>8</v>
      </c>
      <c r="E129" s="30" t="s">
        <v>11</v>
      </c>
      <c r="F129" s="8" t="s">
        <v>203</v>
      </c>
      <c r="G129" s="30" t="s">
        <v>85</v>
      </c>
      <c r="H129" s="296">
        <v>165.2</v>
      </c>
    </row>
    <row r="130" spans="2:8" ht="80.25" customHeight="1" x14ac:dyDescent="0.3">
      <c r="B130" s="293" t="s">
        <v>445</v>
      </c>
      <c r="C130" s="8" t="s">
        <v>22</v>
      </c>
      <c r="D130" s="30" t="s">
        <v>8</v>
      </c>
      <c r="E130" s="30" t="s">
        <v>23</v>
      </c>
      <c r="F130" s="8"/>
      <c r="G130" s="30"/>
      <c r="H130" s="296">
        <f>H131</f>
        <v>30727.8</v>
      </c>
    </row>
    <row r="131" spans="2:8" ht="62.25" customHeight="1" x14ac:dyDescent="0.3">
      <c r="B131" s="364" t="s">
        <v>487</v>
      </c>
      <c r="C131" s="8" t="s">
        <v>22</v>
      </c>
      <c r="D131" s="2" t="s">
        <v>8</v>
      </c>
      <c r="E131" s="2" t="s">
        <v>23</v>
      </c>
      <c r="F131" s="8" t="s">
        <v>194</v>
      </c>
      <c r="G131" s="30"/>
      <c r="H131" s="296">
        <f>H132+H135</f>
        <v>30727.8</v>
      </c>
    </row>
    <row r="132" spans="2:8" ht="96.75" customHeight="1" x14ac:dyDescent="0.3">
      <c r="B132" s="380" t="s">
        <v>573</v>
      </c>
      <c r="C132" s="8" t="s">
        <v>22</v>
      </c>
      <c r="D132" s="2" t="s">
        <v>8</v>
      </c>
      <c r="E132" s="2" t="s">
        <v>23</v>
      </c>
      <c r="F132" s="8" t="s">
        <v>202</v>
      </c>
      <c r="G132" s="30"/>
      <c r="H132" s="296">
        <f>H133</f>
        <v>252</v>
      </c>
    </row>
    <row r="133" spans="2:8" ht="246" customHeight="1" x14ac:dyDescent="0.3">
      <c r="B133" s="293" t="s">
        <v>612</v>
      </c>
      <c r="C133" s="8" t="s">
        <v>22</v>
      </c>
      <c r="D133" s="30" t="s">
        <v>8</v>
      </c>
      <c r="E133" s="30" t="s">
        <v>23</v>
      </c>
      <c r="F133" s="8" t="s">
        <v>250</v>
      </c>
      <c r="G133" s="30"/>
      <c r="H133" s="296">
        <f>H134</f>
        <v>252</v>
      </c>
    </row>
    <row r="134" spans="2:8" ht="64.5" customHeight="1" x14ac:dyDescent="0.3">
      <c r="B134" s="293" t="s">
        <v>106</v>
      </c>
      <c r="C134" s="8" t="s">
        <v>22</v>
      </c>
      <c r="D134" s="30" t="s">
        <v>8</v>
      </c>
      <c r="E134" s="30" t="s">
        <v>23</v>
      </c>
      <c r="F134" s="8" t="s">
        <v>250</v>
      </c>
      <c r="G134" s="30" t="s">
        <v>84</v>
      </c>
      <c r="H134" s="296">
        <v>252</v>
      </c>
    </row>
    <row r="135" spans="2:8" ht="85.5" customHeight="1" x14ac:dyDescent="0.3">
      <c r="B135" s="171" t="s">
        <v>205</v>
      </c>
      <c r="C135" s="8" t="s">
        <v>22</v>
      </c>
      <c r="D135" s="30" t="s">
        <v>8</v>
      </c>
      <c r="E135" s="30" t="s">
        <v>23</v>
      </c>
      <c r="F135" s="8" t="s">
        <v>206</v>
      </c>
      <c r="G135" s="30"/>
      <c r="H135" s="296">
        <f>H136</f>
        <v>30475.8</v>
      </c>
    </row>
    <row r="136" spans="2:8" ht="63" customHeight="1" x14ac:dyDescent="0.3">
      <c r="B136" s="14" t="s">
        <v>98</v>
      </c>
      <c r="C136" s="8" t="s">
        <v>22</v>
      </c>
      <c r="D136" s="2" t="s">
        <v>8</v>
      </c>
      <c r="E136" s="2" t="s">
        <v>23</v>
      </c>
      <c r="F136" s="8" t="s">
        <v>204</v>
      </c>
      <c r="G136" s="30"/>
      <c r="H136" s="296">
        <f>H137+H138+H139</f>
        <v>30475.8</v>
      </c>
    </row>
    <row r="137" spans="2:8" ht="42.75" customHeight="1" x14ac:dyDescent="0.3">
      <c r="B137" s="106" t="s">
        <v>88</v>
      </c>
      <c r="C137" s="76" t="s">
        <v>22</v>
      </c>
      <c r="D137" s="111" t="s">
        <v>8</v>
      </c>
      <c r="E137" s="111" t="s">
        <v>23</v>
      </c>
      <c r="F137" s="76" t="s">
        <v>204</v>
      </c>
      <c r="G137" s="111" t="s">
        <v>86</v>
      </c>
      <c r="H137" s="298">
        <v>26106.2</v>
      </c>
    </row>
    <row r="138" spans="2:8" ht="60.75" customHeight="1" x14ac:dyDescent="0.3">
      <c r="B138" s="262" t="s">
        <v>106</v>
      </c>
      <c r="C138" s="76" t="s">
        <v>22</v>
      </c>
      <c r="D138" s="111" t="s">
        <v>8</v>
      </c>
      <c r="E138" s="111" t="s">
        <v>23</v>
      </c>
      <c r="F138" s="76" t="s">
        <v>204</v>
      </c>
      <c r="G138" s="111" t="s">
        <v>84</v>
      </c>
      <c r="H138" s="298">
        <v>4254.5</v>
      </c>
    </row>
    <row r="139" spans="2:8" ht="32.25" customHeight="1" x14ac:dyDescent="0.3">
      <c r="B139" s="262" t="s">
        <v>165</v>
      </c>
      <c r="C139" s="76" t="s">
        <v>22</v>
      </c>
      <c r="D139" s="111" t="s">
        <v>8</v>
      </c>
      <c r="E139" s="111" t="s">
        <v>23</v>
      </c>
      <c r="F139" s="76" t="s">
        <v>204</v>
      </c>
      <c r="G139" s="111" t="s">
        <v>85</v>
      </c>
      <c r="H139" s="298">
        <v>115.1</v>
      </c>
    </row>
    <row r="140" spans="2:8" ht="70.5" customHeight="1" x14ac:dyDescent="0.3">
      <c r="B140" s="369" t="s">
        <v>75</v>
      </c>
      <c r="C140" s="8" t="s">
        <v>22</v>
      </c>
      <c r="D140" s="30" t="s">
        <v>8</v>
      </c>
      <c r="E140" s="30" t="s">
        <v>52</v>
      </c>
      <c r="F140" s="30"/>
      <c r="G140" s="30"/>
      <c r="H140" s="296">
        <f>H141+H145+H149</f>
        <v>530.09999999999991</v>
      </c>
    </row>
    <row r="141" spans="2:8" ht="96.75" customHeight="1" x14ac:dyDescent="0.3">
      <c r="B141" s="370" t="s">
        <v>488</v>
      </c>
      <c r="C141" s="8" t="s">
        <v>22</v>
      </c>
      <c r="D141" s="2" t="s">
        <v>8</v>
      </c>
      <c r="E141" s="2" t="s">
        <v>52</v>
      </c>
      <c r="F141" s="8" t="s">
        <v>196</v>
      </c>
      <c r="G141" s="30"/>
      <c r="H141" s="296">
        <f>H143</f>
        <v>102.7</v>
      </c>
    </row>
    <row r="142" spans="2:8" ht="54.75" customHeight="1" x14ac:dyDescent="0.3">
      <c r="B142" s="108" t="s">
        <v>320</v>
      </c>
      <c r="C142" s="8" t="s">
        <v>22</v>
      </c>
      <c r="D142" s="2" t="s">
        <v>8</v>
      </c>
      <c r="E142" s="2" t="s">
        <v>52</v>
      </c>
      <c r="F142" s="8" t="s">
        <v>319</v>
      </c>
      <c r="G142" s="30"/>
      <c r="H142" s="296">
        <f>H143</f>
        <v>102.7</v>
      </c>
    </row>
    <row r="143" spans="2:8" ht="62.25" customHeight="1" x14ac:dyDescent="0.3">
      <c r="B143" s="369" t="s">
        <v>207</v>
      </c>
      <c r="C143" s="8" t="s">
        <v>22</v>
      </c>
      <c r="D143" s="30" t="s">
        <v>8</v>
      </c>
      <c r="E143" s="30" t="s">
        <v>52</v>
      </c>
      <c r="F143" s="8" t="s">
        <v>327</v>
      </c>
      <c r="G143" s="30"/>
      <c r="H143" s="296">
        <f>H144</f>
        <v>102.7</v>
      </c>
    </row>
    <row r="144" spans="2:8" ht="56.25" x14ac:dyDescent="0.3">
      <c r="B144" s="293" t="s">
        <v>106</v>
      </c>
      <c r="C144" s="8" t="s">
        <v>22</v>
      </c>
      <c r="D144" s="30" t="s">
        <v>8</v>
      </c>
      <c r="E144" s="30" t="s">
        <v>52</v>
      </c>
      <c r="F144" s="8" t="s">
        <v>327</v>
      </c>
      <c r="G144" s="30" t="s">
        <v>84</v>
      </c>
      <c r="H144" s="296">
        <v>102.7</v>
      </c>
    </row>
    <row r="145" spans="2:8" ht="88.5" customHeight="1" x14ac:dyDescent="0.3">
      <c r="B145" s="172" t="s">
        <v>489</v>
      </c>
      <c r="C145" s="8" t="s">
        <v>22</v>
      </c>
      <c r="D145" s="30" t="s">
        <v>8</v>
      </c>
      <c r="E145" s="30" t="s">
        <v>52</v>
      </c>
      <c r="F145" s="8" t="s">
        <v>197</v>
      </c>
      <c r="G145" s="30"/>
      <c r="H145" s="296">
        <f>H147</f>
        <v>235.2</v>
      </c>
    </row>
    <row r="146" spans="2:8" ht="45" customHeight="1" x14ac:dyDescent="0.3">
      <c r="B146" s="265" t="s">
        <v>321</v>
      </c>
      <c r="C146" s="8" t="s">
        <v>22</v>
      </c>
      <c r="D146" s="30" t="s">
        <v>8</v>
      </c>
      <c r="E146" s="30" t="s">
        <v>52</v>
      </c>
      <c r="F146" s="8" t="s">
        <v>322</v>
      </c>
      <c r="G146" s="30"/>
      <c r="H146" s="296">
        <f>H147</f>
        <v>235.2</v>
      </c>
    </row>
    <row r="147" spans="2:8" ht="78.75" customHeight="1" x14ac:dyDescent="0.3">
      <c r="B147" s="131" t="s">
        <v>138</v>
      </c>
      <c r="C147" s="8" t="s">
        <v>22</v>
      </c>
      <c r="D147" s="30" t="s">
        <v>8</v>
      </c>
      <c r="E147" s="30" t="s">
        <v>52</v>
      </c>
      <c r="F147" s="8" t="s">
        <v>328</v>
      </c>
      <c r="G147" s="30"/>
      <c r="H147" s="296">
        <f>H148</f>
        <v>235.2</v>
      </c>
    </row>
    <row r="148" spans="2:8" ht="57.75" customHeight="1" x14ac:dyDescent="0.3">
      <c r="B148" s="117" t="s">
        <v>106</v>
      </c>
      <c r="C148" s="8" t="s">
        <v>22</v>
      </c>
      <c r="D148" s="30" t="s">
        <v>8</v>
      </c>
      <c r="E148" s="30" t="s">
        <v>52</v>
      </c>
      <c r="F148" s="8" t="s">
        <v>328</v>
      </c>
      <c r="G148" s="30" t="s">
        <v>84</v>
      </c>
      <c r="H148" s="296">
        <v>235.2</v>
      </c>
    </row>
    <row r="149" spans="2:8" ht="62.25" customHeight="1" x14ac:dyDescent="0.3">
      <c r="B149" s="171" t="s">
        <v>490</v>
      </c>
      <c r="C149" s="8" t="s">
        <v>22</v>
      </c>
      <c r="D149" s="30" t="s">
        <v>8</v>
      </c>
      <c r="E149" s="30" t="s">
        <v>52</v>
      </c>
      <c r="F149" s="30" t="s">
        <v>208</v>
      </c>
      <c r="G149" s="30"/>
      <c r="H149" s="296">
        <f>H151</f>
        <v>192.2</v>
      </c>
    </row>
    <row r="150" spans="2:8" ht="36.75" customHeight="1" x14ac:dyDescent="0.3">
      <c r="B150" s="110" t="s">
        <v>324</v>
      </c>
      <c r="C150" s="8" t="s">
        <v>22</v>
      </c>
      <c r="D150" s="30" t="s">
        <v>8</v>
      </c>
      <c r="E150" s="30" t="s">
        <v>52</v>
      </c>
      <c r="F150" s="30" t="s">
        <v>323</v>
      </c>
      <c r="G150" s="30"/>
      <c r="H150" s="296">
        <f>H151</f>
        <v>192.2</v>
      </c>
    </row>
    <row r="151" spans="2:8" ht="45" customHeight="1" x14ac:dyDescent="0.3">
      <c r="B151" s="131" t="s">
        <v>139</v>
      </c>
      <c r="C151" s="8" t="s">
        <v>22</v>
      </c>
      <c r="D151" s="30" t="s">
        <v>8</v>
      </c>
      <c r="E151" s="30" t="s">
        <v>52</v>
      </c>
      <c r="F151" s="30" t="s">
        <v>329</v>
      </c>
      <c r="G151" s="30"/>
      <c r="H151" s="296">
        <f>H152</f>
        <v>192.2</v>
      </c>
    </row>
    <row r="152" spans="2:8" ht="62.25" customHeight="1" x14ac:dyDescent="0.3">
      <c r="B152" s="126" t="s">
        <v>106</v>
      </c>
      <c r="C152" s="8" t="s">
        <v>22</v>
      </c>
      <c r="D152" s="30" t="s">
        <v>8</v>
      </c>
      <c r="E152" s="30" t="s">
        <v>52</v>
      </c>
      <c r="F152" s="30" t="s">
        <v>329</v>
      </c>
      <c r="G152" s="30" t="s">
        <v>84</v>
      </c>
      <c r="H152" s="296">
        <v>192.2</v>
      </c>
    </row>
    <row r="153" spans="2:8" ht="33" customHeight="1" x14ac:dyDescent="0.3">
      <c r="B153" s="118" t="s">
        <v>25</v>
      </c>
      <c r="C153" s="6" t="s">
        <v>22</v>
      </c>
      <c r="D153" s="7" t="s">
        <v>10</v>
      </c>
      <c r="E153" s="7"/>
      <c r="F153" s="8"/>
      <c r="G153" s="7"/>
      <c r="H153" s="420">
        <f>H154+H170+H178</f>
        <v>401443.30000000005</v>
      </c>
    </row>
    <row r="154" spans="2:8" ht="27" customHeight="1" x14ac:dyDescent="0.3">
      <c r="B154" s="117" t="s">
        <v>32</v>
      </c>
      <c r="C154" s="8" t="s">
        <v>22</v>
      </c>
      <c r="D154" s="2" t="s">
        <v>10</v>
      </c>
      <c r="E154" s="2" t="s">
        <v>5</v>
      </c>
      <c r="F154" s="8"/>
      <c r="G154" s="2"/>
      <c r="H154" s="72">
        <f>H155</f>
        <v>29342.3</v>
      </c>
    </row>
    <row r="155" spans="2:8" ht="64.5" customHeight="1" x14ac:dyDescent="0.3">
      <c r="B155" s="227" t="s">
        <v>492</v>
      </c>
      <c r="C155" s="8" t="s">
        <v>22</v>
      </c>
      <c r="D155" s="2" t="s">
        <v>10</v>
      </c>
      <c r="E155" s="2" t="s">
        <v>5</v>
      </c>
      <c r="F155" s="8" t="s">
        <v>209</v>
      </c>
      <c r="G155" s="8"/>
      <c r="H155" s="72">
        <f>H156+H159+H162+H167</f>
        <v>29342.3</v>
      </c>
    </row>
    <row r="156" spans="2:8" ht="57" customHeight="1" x14ac:dyDescent="0.3">
      <c r="B156" s="108" t="s">
        <v>142</v>
      </c>
      <c r="C156" s="8" t="s">
        <v>95</v>
      </c>
      <c r="D156" s="2" t="s">
        <v>10</v>
      </c>
      <c r="E156" s="2" t="s">
        <v>5</v>
      </c>
      <c r="F156" s="8" t="s">
        <v>210</v>
      </c>
      <c r="G156" s="8"/>
      <c r="H156" s="296">
        <f>H157</f>
        <v>358.6</v>
      </c>
    </row>
    <row r="157" spans="2:8" ht="57" customHeight="1" x14ac:dyDescent="0.3">
      <c r="B157" s="135" t="s">
        <v>143</v>
      </c>
      <c r="C157" s="8" t="s">
        <v>22</v>
      </c>
      <c r="D157" s="2" t="s">
        <v>10</v>
      </c>
      <c r="E157" s="2" t="s">
        <v>5</v>
      </c>
      <c r="F157" s="8" t="s">
        <v>211</v>
      </c>
      <c r="G157" s="2"/>
      <c r="H157" s="296">
        <f>H158</f>
        <v>358.6</v>
      </c>
    </row>
    <row r="158" spans="2:8" ht="57" customHeight="1" x14ac:dyDescent="0.3">
      <c r="B158" s="133" t="s">
        <v>106</v>
      </c>
      <c r="C158" s="8" t="s">
        <v>22</v>
      </c>
      <c r="D158" s="2" t="s">
        <v>10</v>
      </c>
      <c r="E158" s="2" t="s">
        <v>5</v>
      </c>
      <c r="F158" s="8" t="s">
        <v>211</v>
      </c>
      <c r="G158" s="2" t="s">
        <v>84</v>
      </c>
      <c r="H158" s="296">
        <v>358.6</v>
      </c>
    </row>
    <row r="159" spans="2:8" ht="57" customHeight="1" x14ac:dyDescent="0.3">
      <c r="B159" s="110" t="s">
        <v>574</v>
      </c>
      <c r="C159" s="8" t="s">
        <v>22</v>
      </c>
      <c r="D159" s="2" t="s">
        <v>10</v>
      </c>
      <c r="E159" s="2" t="s">
        <v>5</v>
      </c>
      <c r="F159" s="8" t="s">
        <v>212</v>
      </c>
      <c r="G159" s="8"/>
      <c r="H159" s="72">
        <f>H160</f>
        <v>4803</v>
      </c>
    </row>
    <row r="160" spans="2:8" ht="177.75" customHeight="1" x14ac:dyDescent="0.3">
      <c r="B160" s="156" t="s">
        <v>430</v>
      </c>
      <c r="C160" s="8" t="s">
        <v>22</v>
      </c>
      <c r="D160" s="2" t="s">
        <v>10</v>
      </c>
      <c r="E160" s="2" t="s">
        <v>5</v>
      </c>
      <c r="F160" s="8" t="s">
        <v>554</v>
      </c>
      <c r="G160" s="8"/>
      <c r="H160" s="296">
        <f>H161</f>
        <v>4803</v>
      </c>
    </row>
    <row r="161" spans="2:15" ht="70.5" customHeight="1" x14ac:dyDescent="0.3">
      <c r="B161" s="293" t="s">
        <v>106</v>
      </c>
      <c r="C161" s="8" t="s">
        <v>22</v>
      </c>
      <c r="D161" s="2" t="s">
        <v>10</v>
      </c>
      <c r="E161" s="2" t="s">
        <v>5</v>
      </c>
      <c r="F161" s="8" t="s">
        <v>554</v>
      </c>
      <c r="G161" s="8" t="s">
        <v>84</v>
      </c>
      <c r="H161" s="296">
        <v>4803</v>
      </c>
      <c r="O161" s="317"/>
    </row>
    <row r="162" spans="2:15" ht="49.5" customHeight="1" x14ac:dyDescent="0.3">
      <c r="B162" s="108" t="s">
        <v>132</v>
      </c>
      <c r="C162" s="76" t="s">
        <v>22</v>
      </c>
      <c r="D162" s="76" t="s">
        <v>10</v>
      </c>
      <c r="E162" s="76" t="s">
        <v>5</v>
      </c>
      <c r="F162" s="76" t="s">
        <v>213</v>
      </c>
      <c r="G162" s="29"/>
      <c r="H162" s="296">
        <f>H163</f>
        <v>7275.7</v>
      </c>
    </row>
    <row r="163" spans="2:15" ht="45" customHeight="1" x14ac:dyDescent="0.3">
      <c r="B163" s="380" t="s">
        <v>98</v>
      </c>
      <c r="C163" s="8" t="s">
        <v>22</v>
      </c>
      <c r="D163" s="33" t="s">
        <v>10</v>
      </c>
      <c r="E163" s="33" t="s">
        <v>5</v>
      </c>
      <c r="F163" s="33" t="s">
        <v>555</v>
      </c>
      <c r="G163" s="29"/>
      <c r="H163" s="296">
        <f>H164+H165+H166</f>
        <v>7275.7</v>
      </c>
    </row>
    <row r="164" spans="2:15" ht="47.25" customHeight="1" x14ac:dyDescent="0.3">
      <c r="B164" s="147" t="s">
        <v>88</v>
      </c>
      <c r="C164" s="8" t="s">
        <v>22</v>
      </c>
      <c r="D164" s="33" t="s">
        <v>10</v>
      </c>
      <c r="E164" s="33" t="s">
        <v>5</v>
      </c>
      <c r="F164" s="33" t="s">
        <v>555</v>
      </c>
      <c r="G164" s="33" t="s">
        <v>86</v>
      </c>
      <c r="H164" s="296">
        <v>6900.9</v>
      </c>
    </row>
    <row r="165" spans="2:15" ht="55.5" customHeight="1" x14ac:dyDescent="0.3">
      <c r="B165" s="293" t="s">
        <v>106</v>
      </c>
      <c r="C165" s="8" t="s">
        <v>22</v>
      </c>
      <c r="D165" s="33" t="s">
        <v>10</v>
      </c>
      <c r="E165" s="33" t="s">
        <v>5</v>
      </c>
      <c r="F165" s="33" t="s">
        <v>555</v>
      </c>
      <c r="G165" s="33" t="s">
        <v>84</v>
      </c>
      <c r="H165" s="296">
        <v>373.8</v>
      </c>
    </row>
    <row r="166" spans="2:15" ht="18.75" x14ac:dyDescent="0.3">
      <c r="B166" s="293" t="s">
        <v>165</v>
      </c>
      <c r="C166" s="8" t="s">
        <v>22</v>
      </c>
      <c r="D166" s="33" t="s">
        <v>10</v>
      </c>
      <c r="E166" s="33" t="s">
        <v>5</v>
      </c>
      <c r="F166" s="33" t="s">
        <v>555</v>
      </c>
      <c r="G166" s="33" t="s">
        <v>85</v>
      </c>
      <c r="H166" s="296">
        <v>1</v>
      </c>
    </row>
    <row r="167" spans="2:15" ht="115.5" customHeight="1" x14ac:dyDescent="0.3">
      <c r="B167" s="119" t="s">
        <v>575</v>
      </c>
      <c r="C167" s="8" t="s">
        <v>22</v>
      </c>
      <c r="D167" s="2" t="s">
        <v>10</v>
      </c>
      <c r="E167" s="2" t="s">
        <v>5</v>
      </c>
      <c r="F167" s="8" t="s">
        <v>214</v>
      </c>
      <c r="G167" s="8"/>
      <c r="H167" s="72">
        <f>H168</f>
        <v>16905</v>
      </c>
    </row>
    <row r="168" spans="2:15" ht="67.5" customHeight="1" x14ac:dyDescent="0.3">
      <c r="B168" s="293" t="s">
        <v>461</v>
      </c>
      <c r="C168" s="8" t="s">
        <v>22</v>
      </c>
      <c r="D168" s="2" t="s">
        <v>10</v>
      </c>
      <c r="E168" s="2" t="s">
        <v>5</v>
      </c>
      <c r="F168" s="8" t="s">
        <v>556</v>
      </c>
      <c r="G168" s="8"/>
      <c r="H168" s="296">
        <f>H169</f>
        <v>16905</v>
      </c>
    </row>
    <row r="169" spans="2:15" ht="101.25" customHeight="1" x14ac:dyDescent="0.3">
      <c r="B169" s="293" t="s">
        <v>454</v>
      </c>
      <c r="C169" s="8" t="s">
        <v>22</v>
      </c>
      <c r="D169" s="2" t="s">
        <v>10</v>
      </c>
      <c r="E169" s="2" t="s">
        <v>5</v>
      </c>
      <c r="F169" s="8" t="s">
        <v>556</v>
      </c>
      <c r="G169" s="8" t="s">
        <v>90</v>
      </c>
      <c r="H169" s="296">
        <v>16905</v>
      </c>
    </row>
    <row r="170" spans="2:15" ht="31.5" customHeight="1" x14ac:dyDescent="0.3">
      <c r="B170" s="118" t="s">
        <v>91</v>
      </c>
      <c r="C170" s="8" t="s">
        <v>22</v>
      </c>
      <c r="D170" s="2" t="s">
        <v>10</v>
      </c>
      <c r="E170" s="2" t="s">
        <v>11</v>
      </c>
      <c r="F170" s="8"/>
      <c r="G170" s="2"/>
      <c r="H170" s="72">
        <f>H171</f>
        <v>310072.90000000002</v>
      </c>
    </row>
    <row r="171" spans="2:15" ht="76.5" customHeight="1" x14ac:dyDescent="0.3">
      <c r="B171" s="5" t="s">
        <v>494</v>
      </c>
      <c r="C171" s="8" t="s">
        <v>22</v>
      </c>
      <c r="D171" s="2" t="s">
        <v>10</v>
      </c>
      <c r="E171" s="2" t="s">
        <v>11</v>
      </c>
      <c r="F171" s="8" t="s">
        <v>215</v>
      </c>
      <c r="G171" s="2"/>
      <c r="H171" s="72">
        <f>H175+H172</f>
        <v>310072.90000000002</v>
      </c>
    </row>
    <row r="172" spans="2:15" ht="79.5" customHeight="1" x14ac:dyDescent="0.3">
      <c r="B172" s="5" t="s">
        <v>696</v>
      </c>
      <c r="C172" s="8" t="s">
        <v>22</v>
      </c>
      <c r="D172" s="2" t="s">
        <v>10</v>
      </c>
      <c r="E172" s="2" t="s">
        <v>11</v>
      </c>
      <c r="F172" s="8" t="s">
        <v>694</v>
      </c>
      <c r="G172" s="2"/>
      <c r="H172" s="72">
        <f>H173</f>
        <v>306772.90000000002</v>
      </c>
    </row>
    <row r="173" spans="2:15" ht="69.75" customHeight="1" x14ac:dyDescent="0.3">
      <c r="B173" s="5" t="s">
        <v>697</v>
      </c>
      <c r="C173" s="8" t="s">
        <v>22</v>
      </c>
      <c r="D173" s="2" t="s">
        <v>10</v>
      </c>
      <c r="E173" s="2" t="s">
        <v>11</v>
      </c>
      <c r="F173" s="8" t="s">
        <v>695</v>
      </c>
      <c r="G173" s="2"/>
      <c r="H173" s="72">
        <f>H174</f>
        <v>306772.90000000002</v>
      </c>
    </row>
    <row r="174" spans="2:15" ht="69.75" customHeight="1" x14ac:dyDescent="0.3">
      <c r="B174" s="411" t="s">
        <v>106</v>
      </c>
      <c r="C174" s="8" t="s">
        <v>22</v>
      </c>
      <c r="D174" s="2" t="s">
        <v>10</v>
      </c>
      <c r="E174" s="2" t="s">
        <v>11</v>
      </c>
      <c r="F174" s="8" t="s">
        <v>695</v>
      </c>
      <c r="G174" s="2" t="s">
        <v>84</v>
      </c>
      <c r="H174" s="72">
        <f>239030.4+67742.5</f>
        <v>306772.90000000002</v>
      </c>
    </row>
    <row r="175" spans="2:15" ht="64.5" customHeight="1" x14ac:dyDescent="0.3">
      <c r="B175" s="189" t="s">
        <v>576</v>
      </c>
      <c r="C175" s="8" t="s">
        <v>22</v>
      </c>
      <c r="D175" s="2" t="s">
        <v>10</v>
      </c>
      <c r="E175" s="2" t="s">
        <v>11</v>
      </c>
      <c r="F175" s="8" t="s">
        <v>216</v>
      </c>
      <c r="G175" s="2"/>
      <c r="H175" s="72">
        <f>H176</f>
        <v>3300</v>
      </c>
    </row>
    <row r="176" spans="2:15" ht="100.5" customHeight="1" x14ac:dyDescent="0.3">
      <c r="B176" s="5" t="s">
        <v>684</v>
      </c>
      <c r="C176" s="8" t="s">
        <v>22</v>
      </c>
      <c r="D176" s="2" t="s">
        <v>10</v>
      </c>
      <c r="E176" s="2" t="s">
        <v>11</v>
      </c>
      <c r="F176" s="8" t="s">
        <v>683</v>
      </c>
      <c r="G176" s="2"/>
      <c r="H176" s="72">
        <f>H177</f>
        <v>3300</v>
      </c>
    </row>
    <row r="177" spans="2:15" ht="69.75" customHeight="1" x14ac:dyDescent="0.3">
      <c r="B177" s="411" t="s">
        <v>106</v>
      </c>
      <c r="C177" s="8" t="s">
        <v>22</v>
      </c>
      <c r="D177" s="2" t="s">
        <v>10</v>
      </c>
      <c r="E177" s="2" t="s">
        <v>11</v>
      </c>
      <c r="F177" s="8" t="s">
        <v>683</v>
      </c>
      <c r="G177" s="2" t="s">
        <v>84</v>
      </c>
      <c r="H177" s="72">
        <v>3300</v>
      </c>
    </row>
    <row r="178" spans="2:15" ht="41.25" customHeight="1" x14ac:dyDescent="0.3">
      <c r="B178" s="105" t="s">
        <v>76</v>
      </c>
      <c r="C178" s="56" t="s">
        <v>22</v>
      </c>
      <c r="D178" s="10" t="s">
        <v>10</v>
      </c>
      <c r="E178" s="10" t="s">
        <v>77</v>
      </c>
      <c r="F178" s="56"/>
      <c r="G178" s="10"/>
      <c r="H178" s="296">
        <f>H184+H190+H197+H202+H206+H179</f>
        <v>62028.100000000006</v>
      </c>
    </row>
    <row r="179" spans="2:15" ht="84.75" customHeight="1" x14ac:dyDescent="0.3">
      <c r="B179" s="427" t="s">
        <v>473</v>
      </c>
      <c r="C179" s="8" t="s">
        <v>22</v>
      </c>
      <c r="D179" s="30" t="s">
        <v>10</v>
      </c>
      <c r="E179" s="2" t="s">
        <v>77</v>
      </c>
      <c r="F179" s="76" t="s">
        <v>184</v>
      </c>
      <c r="G179" s="293"/>
      <c r="H179" s="296">
        <f t="shared" ref="H179:H180" si="9">H180</f>
        <v>32943.300000000003</v>
      </c>
    </row>
    <row r="180" spans="2:15" ht="52.5" customHeight="1" x14ac:dyDescent="0.3">
      <c r="B180" s="108" t="s">
        <v>361</v>
      </c>
      <c r="C180" s="8" t="s">
        <v>22</v>
      </c>
      <c r="D180" s="30" t="s">
        <v>10</v>
      </c>
      <c r="E180" s="2" t="s">
        <v>77</v>
      </c>
      <c r="F180" s="76" t="s">
        <v>362</v>
      </c>
      <c r="G180" s="293"/>
      <c r="H180" s="296">
        <f t="shared" si="9"/>
        <v>32943.300000000003</v>
      </c>
    </row>
    <row r="181" spans="2:15" ht="109.5" customHeight="1" x14ac:dyDescent="0.3">
      <c r="B181" s="108" t="s">
        <v>399</v>
      </c>
      <c r="C181" s="8" t="s">
        <v>22</v>
      </c>
      <c r="D181" s="30" t="s">
        <v>10</v>
      </c>
      <c r="E181" s="2" t="s">
        <v>77</v>
      </c>
      <c r="F181" s="76" t="s">
        <v>400</v>
      </c>
      <c r="G181" s="293"/>
      <c r="H181" s="296">
        <f>H182</f>
        <v>32943.300000000003</v>
      </c>
    </row>
    <row r="182" spans="2:15" ht="49.5" customHeight="1" x14ac:dyDescent="0.3">
      <c r="B182" s="124" t="s">
        <v>618</v>
      </c>
      <c r="C182" s="8" t="s">
        <v>22</v>
      </c>
      <c r="D182" s="30" t="s">
        <v>10</v>
      </c>
      <c r="E182" s="2" t="s">
        <v>77</v>
      </c>
      <c r="F182" s="76" t="s">
        <v>619</v>
      </c>
      <c r="G182" s="293"/>
      <c r="H182" s="296">
        <f>H183</f>
        <v>32943.300000000003</v>
      </c>
    </row>
    <row r="183" spans="2:15" ht="63.75" customHeight="1" x14ac:dyDescent="0.3">
      <c r="B183" s="411" t="s">
        <v>106</v>
      </c>
      <c r="C183" s="8" t="s">
        <v>22</v>
      </c>
      <c r="D183" s="30" t="s">
        <v>10</v>
      </c>
      <c r="E183" s="2" t="s">
        <v>77</v>
      </c>
      <c r="F183" s="76" t="s">
        <v>619</v>
      </c>
      <c r="G183" s="293" t="s">
        <v>84</v>
      </c>
      <c r="H183" s="296">
        <f>11559+15125+2196.3+4063</f>
        <v>32943.300000000003</v>
      </c>
    </row>
    <row r="184" spans="2:15" ht="99" customHeight="1" x14ac:dyDescent="0.3">
      <c r="B184" s="5" t="s">
        <v>496</v>
      </c>
      <c r="C184" s="8" t="s">
        <v>22</v>
      </c>
      <c r="D184" s="2" t="s">
        <v>10</v>
      </c>
      <c r="E184" s="2" t="s">
        <v>77</v>
      </c>
      <c r="F184" s="8" t="s">
        <v>217</v>
      </c>
      <c r="G184" s="167"/>
      <c r="H184" s="296">
        <f>H185</f>
        <v>25641.5</v>
      </c>
    </row>
    <row r="185" spans="2:15" ht="46.5" customHeight="1" x14ac:dyDescent="0.3">
      <c r="B185" s="189" t="s">
        <v>331</v>
      </c>
      <c r="C185" s="8" t="s">
        <v>22</v>
      </c>
      <c r="D185" s="2" t="s">
        <v>10</v>
      </c>
      <c r="E185" s="2" t="s">
        <v>77</v>
      </c>
      <c r="F185" s="8" t="s">
        <v>330</v>
      </c>
      <c r="G185" s="264"/>
      <c r="H185" s="385">
        <f>H186</f>
        <v>25641.5</v>
      </c>
    </row>
    <row r="186" spans="2:15" ht="46.5" customHeight="1" x14ac:dyDescent="0.3">
      <c r="B186" s="321" t="s">
        <v>98</v>
      </c>
      <c r="C186" s="8" t="s">
        <v>22</v>
      </c>
      <c r="D186" s="33" t="s">
        <v>10</v>
      </c>
      <c r="E186" s="33" t="s">
        <v>77</v>
      </c>
      <c r="F186" s="33" t="s">
        <v>332</v>
      </c>
      <c r="G186" s="293"/>
      <c r="H186" s="296">
        <f>H187+H188+H189</f>
        <v>25641.5</v>
      </c>
    </row>
    <row r="187" spans="2:15" ht="46.5" customHeight="1" x14ac:dyDescent="0.3">
      <c r="B187" s="147" t="s">
        <v>88</v>
      </c>
      <c r="C187" s="8" t="s">
        <v>22</v>
      </c>
      <c r="D187" s="33" t="s">
        <v>10</v>
      </c>
      <c r="E187" s="33" t="s">
        <v>77</v>
      </c>
      <c r="F187" s="33" t="s">
        <v>332</v>
      </c>
      <c r="G187" s="293" t="s">
        <v>86</v>
      </c>
      <c r="H187" s="296">
        <v>24723.1</v>
      </c>
    </row>
    <row r="188" spans="2:15" ht="57" x14ac:dyDescent="0.35">
      <c r="B188" s="293" t="s">
        <v>106</v>
      </c>
      <c r="C188" s="8" t="s">
        <v>22</v>
      </c>
      <c r="D188" s="33" t="s">
        <v>10</v>
      </c>
      <c r="E188" s="33" t="s">
        <v>77</v>
      </c>
      <c r="F188" s="33" t="s">
        <v>332</v>
      </c>
      <c r="G188" s="293" t="s">
        <v>84</v>
      </c>
      <c r="H188" s="296">
        <v>917.4</v>
      </c>
      <c r="O188" s="359"/>
    </row>
    <row r="189" spans="2:15" ht="23.25" x14ac:dyDescent="0.35">
      <c r="B189" s="293" t="s">
        <v>165</v>
      </c>
      <c r="C189" s="8" t="s">
        <v>22</v>
      </c>
      <c r="D189" s="33" t="s">
        <v>10</v>
      </c>
      <c r="E189" s="33" t="s">
        <v>77</v>
      </c>
      <c r="F189" s="33" t="s">
        <v>332</v>
      </c>
      <c r="G189" s="293" t="s">
        <v>85</v>
      </c>
      <c r="H189" s="296">
        <v>1</v>
      </c>
      <c r="O189" s="359"/>
    </row>
    <row r="190" spans="2:15" ht="60" customHeight="1" x14ac:dyDescent="0.3">
      <c r="B190" s="106" t="s">
        <v>499</v>
      </c>
      <c r="C190" s="8" t="s">
        <v>22</v>
      </c>
      <c r="D190" s="29" t="s">
        <v>10</v>
      </c>
      <c r="E190" s="29" t="s">
        <v>77</v>
      </c>
      <c r="F190" s="79" t="s">
        <v>218</v>
      </c>
      <c r="G190" s="29"/>
      <c r="H190" s="296">
        <f>H194+H191</f>
        <v>1363.8</v>
      </c>
    </row>
    <row r="191" spans="2:15" ht="60" customHeight="1" x14ac:dyDescent="0.3">
      <c r="B191" s="381" t="s">
        <v>547</v>
      </c>
      <c r="C191" s="8" t="s">
        <v>22</v>
      </c>
      <c r="D191" s="29" t="s">
        <v>10</v>
      </c>
      <c r="E191" s="29" t="s">
        <v>77</v>
      </c>
      <c r="F191" s="111" t="s">
        <v>549</v>
      </c>
      <c r="G191" s="29"/>
      <c r="H191" s="296">
        <f>H192</f>
        <v>200</v>
      </c>
    </row>
    <row r="192" spans="2:15" ht="78" customHeight="1" x14ac:dyDescent="0.3">
      <c r="B192" s="381" t="s">
        <v>548</v>
      </c>
      <c r="C192" s="8" t="s">
        <v>22</v>
      </c>
      <c r="D192" s="29" t="s">
        <v>10</v>
      </c>
      <c r="E192" s="29" t="s">
        <v>77</v>
      </c>
      <c r="F192" s="111" t="s">
        <v>550</v>
      </c>
      <c r="G192" s="29"/>
      <c r="H192" s="296">
        <f>H193</f>
        <v>200</v>
      </c>
    </row>
    <row r="193" spans="2:8" ht="60" customHeight="1" x14ac:dyDescent="0.3">
      <c r="B193" s="95" t="s">
        <v>106</v>
      </c>
      <c r="C193" s="8" t="s">
        <v>22</v>
      </c>
      <c r="D193" s="29" t="s">
        <v>10</v>
      </c>
      <c r="E193" s="29" t="s">
        <v>77</v>
      </c>
      <c r="F193" s="111" t="s">
        <v>550</v>
      </c>
      <c r="G193" s="29" t="s">
        <v>84</v>
      </c>
      <c r="H193" s="296">
        <v>200</v>
      </c>
    </row>
    <row r="194" spans="2:8" ht="61.5" customHeight="1" x14ac:dyDescent="0.3">
      <c r="B194" s="106" t="s">
        <v>551</v>
      </c>
      <c r="C194" s="8" t="s">
        <v>22</v>
      </c>
      <c r="D194" s="29" t="s">
        <v>10</v>
      </c>
      <c r="E194" s="29" t="s">
        <v>77</v>
      </c>
      <c r="F194" s="79" t="s">
        <v>219</v>
      </c>
      <c r="G194" s="29"/>
      <c r="H194" s="296">
        <f>H195</f>
        <v>1163.8</v>
      </c>
    </row>
    <row r="195" spans="2:8" ht="49.5" customHeight="1" x14ac:dyDescent="0.3">
      <c r="B195" s="101" t="s">
        <v>220</v>
      </c>
      <c r="C195" s="8" t="s">
        <v>22</v>
      </c>
      <c r="D195" s="29" t="s">
        <v>10</v>
      </c>
      <c r="E195" s="29" t="s">
        <v>77</v>
      </c>
      <c r="F195" s="30" t="s">
        <v>221</v>
      </c>
      <c r="G195" s="29"/>
      <c r="H195" s="296">
        <f>H196</f>
        <v>1163.8</v>
      </c>
    </row>
    <row r="196" spans="2:8" ht="57" customHeight="1" x14ac:dyDescent="0.3">
      <c r="B196" s="95" t="s">
        <v>106</v>
      </c>
      <c r="C196" s="8" t="s">
        <v>22</v>
      </c>
      <c r="D196" s="29" t="s">
        <v>10</v>
      </c>
      <c r="E196" s="29" t="s">
        <v>77</v>
      </c>
      <c r="F196" s="30" t="s">
        <v>221</v>
      </c>
      <c r="G196" s="29" t="s">
        <v>84</v>
      </c>
      <c r="H196" s="296">
        <v>1163.8</v>
      </c>
    </row>
    <row r="197" spans="2:8" ht="96" customHeight="1" x14ac:dyDescent="0.3">
      <c r="B197" s="107" t="s">
        <v>500</v>
      </c>
      <c r="C197" s="8" t="s">
        <v>22</v>
      </c>
      <c r="D197" s="29" t="s">
        <v>10</v>
      </c>
      <c r="E197" s="29" t="s">
        <v>77</v>
      </c>
      <c r="F197" s="79" t="s">
        <v>225</v>
      </c>
      <c r="G197" s="29"/>
      <c r="H197" s="296">
        <f>H199</f>
        <v>1418.1000000000001</v>
      </c>
    </row>
    <row r="198" spans="2:8" ht="49.5" customHeight="1" x14ac:dyDescent="0.3">
      <c r="B198" s="266" t="s">
        <v>334</v>
      </c>
      <c r="C198" s="8" t="s">
        <v>22</v>
      </c>
      <c r="D198" s="29" t="s">
        <v>10</v>
      </c>
      <c r="E198" s="29" t="s">
        <v>77</v>
      </c>
      <c r="F198" s="79" t="s">
        <v>333</v>
      </c>
      <c r="G198" s="29"/>
      <c r="H198" s="296">
        <f>H199</f>
        <v>1418.1000000000001</v>
      </c>
    </row>
    <row r="199" spans="2:8" ht="45" customHeight="1" x14ac:dyDescent="0.3">
      <c r="B199" s="101" t="s">
        <v>103</v>
      </c>
      <c r="C199" s="8" t="s">
        <v>22</v>
      </c>
      <c r="D199" s="29" t="s">
        <v>10</v>
      </c>
      <c r="E199" s="29" t="s">
        <v>77</v>
      </c>
      <c r="F199" s="111" t="s">
        <v>374</v>
      </c>
      <c r="G199" s="29"/>
      <c r="H199" s="296">
        <f>H200+H201</f>
        <v>1418.1000000000001</v>
      </c>
    </row>
    <row r="200" spans="2:8" ht="60.75" customHeight="1" x14ac:dyDescent="0.3">
      <c r="B200" s="95" t="s">
        <v>106</v>
      </c>
      <c r="C200" s="8" t="s">
        <v>22</v>
      </c>
      <c r="D200" s="29" t="s">
        <v>10</v>
      </c>
      <c r="E200" s="29" t="s">
        <v>77</v>
      </c>
      <c r="F200" s="111" t="s">
        <v>374</v>
      </c>
      <c r="G200" s="29" t="s">
        <v>84</v>
      </c>
      <c r="H200" s="296">
        <v>1036.9000000000001</v>
      </c>
    </row>
    <row r="201" spans="2:8" ht="41.25" customHeight="1" x14ac:dyDescent="0.3">
      <c r="B201" s="293" t="s">
        <v>165</v>
      </c>
      <c r="C201" s="8" t="s">
        <v>22</v>
      </c>
      <c r="D201" s="29" t="s">
        <v>10</v>
      </c>
      <c r="E201" s="29" t="s">
        <v>77</v>
      </c>
      <c r="F201" s="111" t="s">
        <v>374</v>
      </c>
      <c r="G201" s="29" t="s">
        <v>85</v>
      </c>
      <c r="H201" s="296">
        <v>381.2</v>
      </c>
    </row>
    <row r="202" spans="2:8" ht="69" customHeight="1" x14ac:dyDescent="0.3">
      <c r="B202" s="415" t="s">
        <v>509</v>
      </c>
      <c r="C202" s="8" t="s">
        <v>22</v>
      </c>
      <c r="D202" s="52" t="s">
        <v>10</v>
      </c>
      <c r="E202" s="52" t="s">
        <v>77</v>
      </c>
      <c r="F202" s="30" t="s">
        <v>229</v>
      </c>
      <c r="G202" s="52"/>
      <c r="H202" s="296">
        <f>H203</f>
        <v>36</v>
      </c>
    </row>
    <row r="203" spans="2:8" ht="107.25" customHeight="1" x14ac:dyDescent="0.3">
      <c r="B203" s="415" t="s">
        <v>577</v>
      </c>
      <c r="C203" s="8" t="s">
        <v>22</v>
      </c>
      <c r="D203" s="52" t="s">
        <v>10</v>
      </c>
      <c r="E203" s="52" t="s">
        <v>77</v>
      </c>
      <c r="F203" s="30" t="s">
        <v>561</v>
      </c>
      <c r="G203" s="52"/>
      <c r="H203" s="296">
        <f>H204</f>
        <v>36</v>
      </c>
    </row>
    <row r="204" spans="2:8" ht="54" customHeight="1" x14ac:dyDescent="0.3">
      <c r="B204" s="415" t="s">
        <v>149</v>
      </c>
      <c r="C204" s="8" t="s">
        <v>22</v>
      </c>
      <c r="D204" s="52" t="s">
        <v>10</v>
      </c>
      <c r="E204" s="52" t="s">
        <v>77</v>
      </c>
      <c r="F204" s="30" t="s">
        <v>562</v>
      </c>
      <c r="G204" s="52"/>
      <c r="H204" s="296">
        <f>H205</f>
        <v>36</v>
      </c>
    </row>
    <row r="205" spans="2:8" ht="54" customHeight="1" x14ac:dyDescent="0.3">
      <c r="B205" s="448" t="s">
        <v>634</v>
      </c>
      <c r="C205" s="8" t="s">
        <v>22</v>
      </c>
      <c r="D205" s="52" t="s">
        <v>10</v>
      </c>
      <c r="E205" s="52" t="s">
        <v>77</v>
      </c>
      <c r="F205" s="30" t="s">
        <v>562</v>
      </c>
      <c r="G205" s="52" t="s">
        <v>633</v>
      </c>
      <c r="H205" s="296">
        <v>36</v>
      </c>
    </row>
    <row r="206" spans="2:8" ht="69" customHeight="1" x14ac:dyDescent="0.3">
      <c r="B206" s="234" t="s">
        <v>502</v>
      </c>
      <c r="C206" s="8" t="s">
        <v>22</v>
      </c>
      <c r="D206" s="29" t="s">
        <v>10</v>
      </c>
      <c r="E206" s="29" t="s">
        <v>77</v>
      </c>
      <c r="F206" s="30" t="s">
        <v>293</v>
      </c>
      <c r="G206" s="29"/>
      <c r="H206" s="296">
        <f>H208</f>
        <v>625.4</v>
      </c>
    </row>
    <row r="207" spans="2:8" ht="42" customHeight="1" x14ac:dyDescent="0.3">
      <c r="B207" s="267" t="s">
        <v>354</v>
      </c>
      <c r="C207" s="8" t="s">
        <v>22</v>
      </c>
      <c r="D207" s="29" t="s">
        <v>10</v>
      </c>
      <c r="E207" s="29" t="s">
        <v>77</v>
      </c>
      <c r="F207" s="30" t="s">
        <v>352</v>
      </c>
      <c r="G207" s="29"/>
      <c r="H207" s="296">
        <f>H208</f>
        <v>625.4</v>
      </c>
    </row>
    <row r="208" spans="2:8" ht="52.5" customHeight="1" x14ac:dyDescent="0.3">
      <c r="B208" s="233" t="s">
        <v>145</v>
      </c>
      <c r="C208" s="8" t="s">
        <v>22</v>
      </c>
      <c r="D208" s="29" t="s">
        <v>10</v>
      </c>
      <c r="E208" s="29" t="s">
        <v>77</v>
      </c>
      <c r="F208" s="30" t="s">
        <v>353</v>
      </c>
      <c r="G208" s="29"/>
      <c r="H208" s="296">
        <f>H209</f>
        <v>625.4</v>
      </c>
    </row>
    <row r="209" spans="2:16" ht="64.5" customHeight="1" x14ac:dyDescent="0.3">
      <c r="B209" s="235" t="s">
        <v>106</v>
      </c>
      <c r="C209" s="8" t="s">
        <v>22</v>
      </c>
      <c r="D209" s="29" t="s">
        <v>10</v>
      </c>
      <c r="E209" s="29" t="s">
        <v>77</v>
      </c>
      <c r="F209" s="30" t="s">
        <v>364</v>
      </c>
      <c r="G209" s="29" t="s">
        <v>84</v>
      </c>
      <c r="H209" s="296">
        <v>625.4</v>
      </c>
    </row>
    <row r="210" spans="2:16" ht="26.25" customHeight="1" x14ac:dyDescent="0.3">
      <c r="B210" s="10" t="s">
        <v>15</v>
      </c>
      <c r="C210" s="8" t="s">
        <v>22</v>
      </c>
      <c r="D210" s="2" t="s">
        <v>5</v>
      </c>
      <c r="E210" s="2"/>
      <c r="F210" s="8"/>
      <c r="G210" s="2"/>
      <c r="H210" s="72">
        <f>H211+H223+H217</f>
        <v>19298.400000000001</v>
      </c>
    </row>
    <row r="211" spans="2:16" ht="26.25" customHeight="1" x14ac:dyDescent="0.3">
      <c r="B211" s="293" t="s">
        <v>392</v>
      </c>
      <c r="C211" s="8" t="s">
        <v>22</v>
      </c>
      <c r="D211" s="2" t="s">
        <v>5</v>
      </c>
      <c r="E211" s="2" t="s">
        <v>3</v>
      </c>
      <c r="F211" s="8"/>
      <c r="G211" s="2"/>
      <c r="H211" s="72">
        <f>H212</f>
        <v>4349.7</v>
      </c>
    </row>
    <row r="212" spans="2:16" ht="66" customHeight="1" x14ac:dyDescent="0.3">
      <c r="B212" s="356" t="s">
        <v>444</v>
      </c>
      <c r="C212" s="8" t="s">
        <v>22</v>
      </c>
      <c r="D212" s="30" t="s">
        <v>5</v>
      </c>
      <c r="E212" s="2" t="s">
        <v>3</v>
      </c>
      <c r="F212" s="76" t="s">
        <v>413</v>
      </c>
      <c r="G212" s="2"/>
      <c r="H212" s="72">
        <f>H213</f>
        <v>4349.7</v>
      </c>
    </row>
    <row r="213" spans="2:16" ht="37.5" x14ac:dyDescent="0.3">
      <c r="B213" s="293" t="s">
        <v>441</v>
      </c>
      <c r="C213" s="8" t="s">
        <v>22</v>
      </c>
      <c r="D213" s="2" t="s">
        <v>5</v>
      </c>
      <c r="E213" s="2" t="s">
        <v>3</v>
      </c>
      <c r="F213" s="8" t="s">
        <v>440</v>
      </c>
      <c r="G213" s="2"/>
      <c r="H213" s="72">
        <f t="shared" ref="H213:H215" si="10">H214</f>
        <v>4349.7</v>
      </c>
    </row>
    <row r="214" spans="2:16" ht="47.25" customHeight="1" x14ac:dyDescent="0.3">
      <c r="B214" s="293" t="s">
        <v>447</v>
      </c>
      <c r="C214" s="8" t="s">
        <v>22</v>
      </c>
      <c r="D214" s="2" t="s">
        <v>5</v>
      </c>
      <c r="E214" s="2" t="s">
        <v>3</v>
      </c>
      <c r="F214" s="8" t="s">
        <v>442</v>
      </c>
      <c r="G214" s="2"/>
      <c r="H214" s="72">
        <f t="shared" si="10"/>
        <v>4349.7</v>
      </c>
    </row>
    <row r="215" spans="2:16" ht="47.25" customHeight="1" x14ac:dyDescent="0.3">
      <c r="B215" s="293" t="s">
        <v>443</v>
      </c>
      <c r="C215" s="8" t="s">
        <v>22</v>
      </c>
      <c r="D215" s="2" t="s">
        <v>5</v>
      </c>
      <c r="E215" s="2" t="s">
        <v>3</v>
      </c>
      <c r="F215" s="8" t="s">
        <v>457</v>
      </c>
      <c r="G215" s="2"/>
      <c r="H215" s="72">
        <f t="shared" si="10"/>
        <v>4349.7</v>
      </c>
    </row>
    <row r="216" spans="2:16" ht="25.5" customHeight="1" x14ac:dyDescent="0.3">
      <c r="B216" s="293" t="s">
        <v>117</v>
      </c>
      <c r="C216" s="8" t="s">
        <v>22</v>
      </c>
      <c r="D216" s="2" t="s">
        <v>5</v>
      </c>
      <c r="E216" s="2" t="s">
        <v>3</v>
      </c>
      <c r="F216" s="8" t="s">
        <v>457</v>
      </c>
      <c r="G216" s="2" t="s">
        <v>116</v>
      </c>
      <c r="H216" s="72">
        <v>4349.7</v>
      </c>
    </row>
    <row r="217" spans="2:16" ht="25.5" customHeight="1" x14ac:dyDescent="0.3">
      <c r="B217" s="293" t="s">
        <v>412</v>
      </c>
      <c r="C217" s="8" t="s">
        <v>22</v>
      </c>
      <c r="D217" s="2" t="s">
        <v>5</v>
      </c>
      <c r="E217" s="2" t="s">
        <v>6</v>
      </c>
      <c r="F217" s="8"/>
      <c r="G217" s="2"/>
      <c r="H217" s="72">
        <f>H218</f>
        <v>1552.9</v>
      </c>
    </row>
    <row r="218" spans="2:16" ht="61.5" customHeight="1" x14ac:dyDescent="0.35">
      <c r="B218" s="374" t="s">
        <v>528</v>
      </c>
      <c r="C218" s="8" t="s">
        <v>22</v>
      </c>
      <c r="D218" s="2" t="s">
        <v>5</v>
      </c>
      <c r="E218" s="2" t="s">
        <v>6</v>
      </c>
      <c r="F218" s="8" t="s">
        <v>527</v>
      </c>
      <c r="G218" s="2"/>
      <c r="H218" s="421">
        <f t="shared" ref="H218:H221" si="11">H219</f>
        <v>1552.9</v>
      </c>
      <c r="O218" s="326"/>
      <c r="P218" s="327"/>
    </row>
    <row r="219" spans="2:16" ht="54" customHeight="1" x14ac:dyDescent="0.35">
      <c r="B219" s="110" t="s">
        <v>532</v>
      </c>
      <c r="C219" s="8" t="s">
        <v>22</v>
      </c>
      <c r="D219" s="2" t="s">
        <v>5</v>
      </c>
      <c r="E219" s="2" t="s">
        <v>6</v>
      </c>
      <c r="F219" s="8" t="s">
        <v>529</v>
      </c>
      <c r="G219" s="2"/>
      <c r="H219" s="421">
        <f>H220</f>
        <v>1552.9</v>
      </c>
      <c r="O219" s="326"/>
      <c r="P219" s="327"/>
    </row>
    <row r="220" spans="2:16" ht="67.5" customHeight="1" x14ac:dyDescent="0.35">
      <c r="B220" s="110" t="s">
        <v>533</v>
      </c>
      <c r="C220" s="8" t="s">
        <v>22</v>
      </c>
      <c r="D220" s="2" t="s">
        <v>5</v>
      </c>
      <c r="E220" s="2" t="s">
        <v>6</v>
      </c>
      <c r="F220" s="8" t="s">
        <v>530</v>
      </c>
      <c r="G220" s="2"/>
      <c r="H220" s="421">
        <f>H221</f>
        <v>1552.9</v>
      </c>
      <c r="O220" s="326"/>
      <c r="P220" s="327"/>
    </row>
    <row r="221" spans="2:16" ht="65.25" customHeight="1" x14ac:dyDescent="0.35">
      <c r="B221" s="110" t="s">
        <v>534</v>
      </c>
      <c r="C221" s="8" t="s">
        <v>22</v>
      </c>
      <c r="D221" s="2" t="s">
        <v>5</v>
      </c>
      <c r="E221" s="2" t="s">
        <v>6</v>
      </c>
      <c r="F221" s="8" t="s">
        <v>531</v>
      </c>
      <c r="G221" s="2"/>
      <c r="H221" s="421">
        <f t="shared" si="11"/>
        <v>1552.9</v>
      </c>
      <c r="O221" s="326"/>
      <c r="P221" s="327"/>
    </row>
    <row r="222" spans="2:16" ht="68.25" customHeight="1" x14ac:dyDescent="0.35">
      <c r="B222" s="376" t="s">
        <v>106</v>
      </c>
      <c r="C222" s="8" t="s">
        <v>22</v>
      </c>
      <c r="D222" s="2" t="s">
        <v>5</v>
      </c>
      <c r="E222" s="2" t="s">
        <v>6</v>
      </c>
      <c r="F222" s="8" t="s">
        <v>531</v>
      </c>
      <c r="G222" s="2" t="s">
        <v>84</v>
      </c>
      <c r="H222" s="421">
        <v>1552.9</v>
      </c>
      <c r="O222" s="326"/>
      <c r="P222" s="327"/>
    </row>
    <row r="223" spans="2:16" ht="45" customHeight="1" x14ac:dyDescent="0.35">
      <c r="B223" s="425" t="s">
        <v>48</v>
      </c>
      <c r="C223" s="8" t="s">
        <v>22</v>
      </c>
      <c r="D223" s="2" t="s">
        <v>5</v>
      </c>
      <c r="E223" s="2" t="s">
        <v>5</v>
      </c>
      <c r="F223" s="8"/>
      <c r="G223" s="2"/>
      <c r="H223" s="421">
        <f t="shared" ref="H223:H225" si="12">H224</f>
        <v>13395.8</v>
      </c>
      <c r="O223" s="326"/>
      <c r="P223" s="327"/>
    </row>
    <row r="224" spans="2:16" ht="68.25" customHeight="1" x14ac:dyDescent="0.35">
      <c r="B224" s="293" t="s">
        <v>578</v>
      </c>
      <c r="C224" s="8" t="s">
        <v>22</v>
      </c>
      <c r="D224" s="2" t="s">
        <v>5</v>
      </c>
      <c r="E224" s="2" t="s">
        <v>5</v>
      </c>
      <c r="F224" s="8" t="s">
        <v>413</v>
      </c>
      <c r="G224" s="2"/>
      <c r="H224" s="421">
        <f t="shared" si="12"/>
        <v>13395.8</v>
      </c>
      <c r="O224" s="326"/>
      <c r="P224" s="327"/>
    </row>
    <row r="225" spans="2:16" ht="54" customHeight="1" x14ac:dyDescent="0.35">
      <c r="B225" s="96" t="s">
        <v>98</v>
      </c>
      <c r="C225" s="8" t="s">
        <v>22</v>
      </c>
      <c r="D225" s="2" t="s">
        <v>5</v>
      </c>
      <c r="E225" s="2" t="s">
        <v>5</v>
      </c>
      <c r="F225" s="8" t="s">
        <v>604</v>
      </c>
      <c r="G225" s="2"/>
      <c r="H225" s="421">
        <f t="shared" si="12"/>
        <v>13395.8</v>
      </c>
      <c r="O225" s="326"/>
      <c r="P225" s="327"/>
    </row>
    <row r="226" spans="2:16" ht="34.5" customHeight="1" x14ac:dyDescent="0.35">
      <c r="B226" s="424" t="s">
        <v>115</v>
      </c>
      <c r="C226" s="8" t="s">
        <v>22</v>
      </c>
      <c r="D226" s="2" t="s">
        <v>5</v>
      </c>
      <c r="E226" s="2" t="s">
        <v>5</v>
      </c>
      <c r="F226" s="8" t="s">
        <v>604</v>
      </c>
      <c r="G226" s="2" t="s">
        <v>111</v>
      </c>
      <c r="H226" s="421">
        <v>13395.8</v>
      </c>
      <c r="O226" s="326"/>
      <c r="P226" s="327"/>
    </row>
    <row r="227" spans="2:16" ht="34.5" customHeight="1" x14ac:dyDescent="0.35">
      <c r="B227" s="431" t="s">
        <v>609</v>
      </c>
      <c r="C227" s="8" t="s">
        <v>22</v>
      </c>
      <c r="D227" s="2" t="s">
        <v>4</v>
      </c>
      <c r="E227" s="2"/>
      <c r="F227" s="8"/>
      <c r="G227" s="2"/>
      <c r="H227" s="421">
        <f>H228</f>
        <v>32115.200000000001</v>
      </c>
      <c r="O227" s="326"/>
      <c r="P227" s="327"/>
    </row>
    <row r="228" spans="2:16" ht="45" customHeight="1" x14ac:dyDescent="0.35">
      <c r="B228" s="431" t="s">
        <v>610</v>
      </c>
      <c r="C228" s="8" t="s">
        <v>22</v>
      </c>
      <c r="D228" s="2" t="s">
        <v>4</v>
      </c>
      <c r="E228" s="2" t="s">
        <v>5</v>
      </c>
      <c r="F228" s="8"/>
      <c r="G228" s="2"/>
      <c r="H228" s="421">
        <f>H234+H229</f>
        <v>32115.200000000001</v>
      </c>
      <c r="O228" s="326"/>
      <c r="P228" s="327"/>
    </row>
    <row r="229" spans="2:16" ht="60.75" customHeight="1" x14ac:dyDescent="0.35">
      <c r="B229" s="457" t="s">
        <v>504</v>
      </c>
      <c r="C229" s="8" t="s">
        <v>22</v>
      </c>
      <c r="D229" s="2" t="s">
        <v>4</v>
      </c>
      <c r="E229" s="2" t="s">
        <v>5</v>
      </c>
      <c r="F229" s="76" t="s">
        <v>227</v>
      </c>
      <c r="G229" s="2"/>
      <c r="H229" s="421">
        <f>H230</f>
        <v>300</v>
      </c>
      <c r="O229" s="326"/>
      <c r="P229" s="327"/>
    </row>
    <row r="230" spans="2:16" ht="45" customHeight="1" x14ac:dyDescent="0.35">
      <c r="B230" s="110" t="s">
        <v>336</v>
      </c>
      <c r="C230" s="8" t="s">
        <v>22</v>
      </c>
      <c r="D230" s="2" t="s">
        <v>4</v>
      </c>
      <c r="E230" s="2" t="s">
        <v>5</v>
      </c>
      <c r="F230" s="76" t="s">
        <v>335</v>
      </c>
      <c r="G230" s="83"/>
      <c r="H230" s="421">
        <f t="shared" ref="H230:H232" si="13">H231</f>
        <v>300</v>
      </c>
      <c r="O230" s="326"/>
      <c r="P230" s="327"/>
    </row>
    <row r="231" spans="2:16" ht="64.5" customHeight="1" x14ac:dyDescent="0.35">
      <c r="B231" s="110" t="s">
        <v>294</v>
      </c>
      <c r="C231" s="8" t="s">
        <v>22</v>
      </c>
      <c r="D231" s="2" t="s">
        <v>4</v>
      </c>
      <c r="E231" s="2" t="s">
        <v>5</v>
      </c>
      <c r="F231" s="30" t="s">
        <v>337</v>
      </c>
      <c r="G231" s="196"/>
      <c r="H231" s="421">
        <f t="shared" si="13"/>
        <v>300</v>
      </c>
      <c r="O231" s="326"/>
      <c r="P231" s="327"/>
    </row>
    <row r="232" spans="2:16" ht="65.25" customHeight="1" x14ac:dyDescent="0.35">
      <c r="B232" s="110" t="s">
        <v>427</v>
      </c>
      <c r="C232" s="8" t="s">
        <v>22</v>
      </c>
      <c r="D232" s="2" t="s">
        <v>4</v>
      </c>
      <c r="E232" s="2" t="s">
        <v>5</v>
      </c>
      <c r="F232" s="76" t="s">
        <v>338</v>
      </c>
      <c r="G232" s="83"/>
      <c r="H232" s="421">
        <f t="shared" si="13"/>
        <v>300</v>
      </c>
      <c r="O232" s="326"/>
      <c r="P232" s="327"/>
    </row>
    <row r="233" spans="2:16" ht="59.25" customHeight="1" x14ac:dyDescent="0.35">
      <c r="B233" s="464" t="s">
        <v>106</v>
      </c>
      <c r="C233" s="8" t="s">
        <v>22</v>
      </c>
      <c r="D233" s="2" t="s">
        <v>4</v>
      </c>
      <c r="E233" s="2" t="s">
        <v>5</v>
      </c>
      <c r="F233" s="76" t="s">
        <v>338</v>
      </c>
      <c r="G233" s="83" t="s">
        <v>84</v>
      </c>
      <c r="H233" s="421">
        <v>300</v>
      </c>
      <c r="O233" s="326"/>
      <c r="P233" s="327"/>
    </row>
    <row r="234" spans="2:16" ht="64.5" customHeight="1" x14ac:dyDescent="0.35">
      <c r="B234" s="431" t="s">
        <v>528</v>
      </c>
      <c r="C234" s="8" t="s">
        <v>22</v>
      </c>
      <c r="D234" s="2" t="s">
        <v>4</v>
      </c>
      <c r="E234" s="2" t="s">
        <v>5</v>
      </c>
      <c r="F234" s="8" t="s">
        <v>527</v>
      </c>
      <c r="G234" s="2"/>
      <c r="H234" s="421">
        <f t="shared" ref="H234:H237" si="14">H235</f>
        <v>31815.200000000001</v>
      </c>
      <c r="O234" s="326"/>
      <c r="P234" s="327"/>
    </row>
    <row r="235" spans="2:16" ht="54.75" customHeight="1" x14ac:dyDescent="0.35">
      <c r="B235" s="110" t="s">
        <v>532</v>
      </c>
      <c r="C235" s="8" t="s">
        <v>22</v>
      </c>
      <c r="D235" s="2" t="s">
        <v>4</v>
      </c>
      <c r="E235" s="2" t="s">
        <v>5</v>
      </c>
      <c r="F235" s="8" t="s">
        <v>529</v>
      </c>
      <c r="G235" s="2"/>
      <c r="H235" s="421">
        <f t="shared" si="14"/>
        <v>31815.200000000001</v>
      </c>
      <c r="O235" s="326"/>
      <c r="P235" s="327"/>
    </row>
    <row r="236" spans="2:16" ht="70.5" customHeight="1" x14ac:dyDescent="0.35">
      <c r="B236" s="110" t="s">
        <v>533</v>
      </c>
      <c r="C236" s="8" t="s">
        <v>22</v>
      </c>
      <c r="D236" s="2" t="s">
        <v>4</v>
      </c>
      <c r="E236" s="2" t="s">
        <v>5</v>
      </c>
      <c r="F236" s="8" t="s">
        <v>530</v>
      </c>
      <c r="G236" s="2"/>
      <c r="H236" s="421">
        <f t="shared" si="14"/>
        <v>31815.200000000001</v>
      </c>
      <c r="O236" s="326"/>
      <c r="P236" s="327"/>
    </row>
    <row r="237" spans="2:16" ht="71.25" customHeight="1" x14ac:dyDescent="0.35">
      <c r="B237" s="430" t="s">
        <v>608</v>
      </c>
      <c r="C237" s="8" t="s">
        <v>22</v>
      </c>
      <c r="D237" s="2" t="s">
        <v>4</v>
      </c>
      <c r="E237" s="2" t="s">
        <v>5</v>
      </c>
      <c r="F237" s="8" t="s">
        <v>607</v>
      </c>
      <c r="G237" s="2"/>
      <c r="H237" s="421">
        <f t="shared" si="14"/>
        <v>31815.200000000001</v>
      </c>
      <c r="O237" s="326"/>
      <c r="P237" s="327"/>
    </row>
    <row r="238" spans="2:16" ht="62.25" customHeight="1" x14ac:dyDescent="0.35">
      <c r="B238" s="431" t="s">
        <v>106</v>
      </c>
      <c r="C238" s="8" t="s">
        <v>22</v>
      </c>
      <c r="D238" s="2" t="s">
        <v>4</v>
      </c>
      <c r="E238" s="2" t="s">
        <v>5</v>
      </c>
      <c r="F238" s="8" t="s">
        <v>607</v>
      </c>
      <c r="G238" s="2" t="s">
        <v>84</v>
      </c>
      <c r="H238" s="421">
        <v>31815.200000000001</v>
      </c>
      <c r="O238" s="326"/>
      <c r="P238" s="327"/>
    </row>
    <row r="239" spans="2:16" ht="29.25" customHeight="1" x14ac:dyDescent="0.3">
      <c r="B239" s="110" t="s">
        <v>0</v>
      </c>
      <c r="C239" s="76" t="s">
        <v>22</v>
      </c>
      <c r="D239" s="83" t="s">
        <v>7</v>
      </c>
      <c r="E239" s="83"/>
      <c r="F239" s="76"/>
      <c r="G239" s="83"/>
      <c r="H239" s="298">
        <f>H250+H240</f>
        <v>369.4</v>
      </c>
    </row>
    <row r="240" spans="2:16" ht="45.75" customHeight="1" x14ac:dyDescent="0.3">
      <c r="B240" s="110" t="s">
        <v>53</v>
      </c>
      <c r="C240" s="76" t="s">
        <v>22</v>
      </c>
      <c r="D240" s="83" t="s">
        <v>7</v>
      </c>
      <c r="E240" s="83" t="s">
        <v>5</v>
      </c>
      <c r="F240" s="76"/>
      <c r="G240" s="83"/>
      <c r="H240" s="298">
        <f>H241+H245</f>
        <v>319.39999999999998</v>
      </c>
    </row>
    <row r="241" spans="2:8" ht="69.75" customHeight="1" x14ac:dyDescent="0.3">
      <c r="B241" s="110" t="s">
        <v>471</v>
      </c>
      <c r="C241" s="76" t="s">
        <v>22</v>
      </c>
      <c r="D241" s="76" t="s">
        <v>7</v>
      </c>
      <c r="E241" s="76" t="s">
        <v>5</v>
      </c>
      <c r="F241" s="76" t="s">
        <v>187</v>
      </c>
      <c r="G241" s="111"/>
      <c r="H241" s="298">
        <f>H243</f>
        <v>306.89999999999998</v>
      </c>
    </row>
    <row r="242" spans="2:8" ht="29.25" customHeight="1" x14ac:dyDescent="0.3">
      <c r="B242" s="110" t="s">
        <v>315</v>
      </c>
      <c r="C242" s="76" t="s">
        <v>22</v>
      </c>
      <c r="D242" s="76" t="s">
        <v>7</v>
      </c>
      <c r="E242" s="76" t="s">
        <v>5</v>
      </c>
      <c r="F242" s="76" t="s">
        <v>314</v>
      </c>
      <c r="G242" s="111"/>
      <c r="H242" s="298">
        <f>H243</f>
        <v>306.89999999999998</v>
      </c>
    </row>
    <row r="243" spans="2:8" ht="61.5" customHeight="1" x14ac:dyDescent="0.3">
      <c r="B243" s="110" t="s">
        <v>391</v>
      </c>
      <c r="C243" s="76" t="s">
        <v>22</v>
      </c>
      <c r="D243" s="76" t="s">
        <v>7</v>
      </c>
      <c r="E243" s="76" t="s">
        <v>5</v>
      </c>
      <c r="F243" s="76" t="s">
        <v>398</v>
      </c>
      <c r="G243" s="111"/>
      <c r="H243" s="298">
        <f>H244</f>
        <v>306.89999999999998</v>
      </c>
    </row>
    <row r="244" spans="2:8" ht="65.25" customHeight="1" x14ac:dyDescent="0.3">
      <c r="B244" s="110" t="s">
        <v>106</v>
      </c>
      <c r="C244" s="76" t="s">
        <v>22</v>
      </c>
      <c r="D244" s="76" t="s">
        <v>7</v>
      </c>
      <c r="E244" s="76" t="s">
        <v>5</v>
      </c>
      <c r="F244" s="76" t="s">
        <v>398</v>
      </c>
      <c r="G244" s="111" t="s">
        <v>84</v>
      </c>
      <c r="H244" s="298">
        <v>306.89999999999998</v>
      </c>
    </row>
    <row r="245" spans="2:8" ht="85.5" customHeight="1" x14ac:dyDescent="0.3">
      <c r="B245" s="110" t="s">
        <v>671</v>
      </c>
      <c r="C245" s="76" t="s">
        <v>22</v>
      </c>
      <c r="D245" s="76" t="s">
        <v>7</v>
      </c>
      <c r="E245" s="76" t="s">
        <v>5</v>
      </c>
      <c r="F245" s="76" t="s">
        <v>675</v>
      </c>
      <c r="G245" s="111"/>
      <c r="H245" s="298">
        <f>H246</f>
        <v>12.5</v>
      </c>
    </row>
    <row r="246" spans="2:8" ht="49.5" customHeight="1" x14ac:dyDescent="0.3">
      <c r="B246" s="110" t="s">
        <v>672</v>
      </c>
      <c r="C246" s="76" t="s">
        <v>22</v>
      </c>
      <c r="D246" s="76" t="s">
        <v>7</v>
      </c>
      <c r="E246" s="76" t="s">
        <v>5</v>
      </c>
      <c r="F246" s="76" t="s">
        <v>676</v>
      </c>
      <c r="G246" s="111"/>
      <c r="H246" s="298">
        <f>H247</f>
        <v>12.5</v>
      </c>
    </row>
    <row r="247" spans="2:8" ht="46.5" customHeight="1" x14ac:dyDescent="0.3">
      <c r="B247" s="110" t="s">
        <v>673</v>
      </c>
      <c r="C247" s="76" t="s">
        <v>22</v>
      </c>
      <c r="D247" s="76" t="s">
        <v>7</v>
      </c>
      <c r="E247" s="76" t="s">
        <v>5</v>
      </c>
      <c r="F247" s="76" t="s">
        <v>677</v>
      </c>
      <c r="G247" s="111"/>
      <c r="H247" s="298">
        <f>H248</f>
        <v>12.5</v>
      </c>
    </row>
    <row r="248" spans="2:8" ht="55.5" customHeight="1" x14ac:dyDescent="0.3">
      <c r="B248" s="110" t="s">
        <v>674</v>
      </c>
      <c r="C248" s="76" t="s">
        <v>22</v>
      </c>
      <c r="D248" s="76" t="s">
        <v>7</v>
      </c>
      <c r="E248" s="76" t="s">
        <v>5</v>
      </c>
      <c r="F248" s="76" t="s">
        <v>678</v>
      </c>
      <c r="G248" s="111"/>
      <c r="H248" s="298">
        <f>H249</f>
        <v>12.5</v>
      </c>
    </row>
    <row r="249" spans="2:8" ht="68.25" customHeight="1" x14ac:dyDescent="0.3">
      <c r="B249" s="110" t="s">
        <v>106</v>
      </c>
      <c r="C249" s="76" t="s">
        <v>22</v>
      </c>
      <c r="D249" s="76" t="s">
        <v>7</v>
      </c>
      <c r="E249" s="76" t="s">
        <v>5</v>
      </c>
      <c r="F249" s="76" t="s">
        <v>678</v>
      </c>
      <c r="G249" s="111" t="s">
        <v>84</v>
      </c>
      <c r="H249" s="298">
        <v>12.5</v>
      </c>
    </row>
    <row r="250" spans="2:8" ht="34.5" customHeight="1" x14ac:dyDescent="0.3">
      <c r="B250" s="189" t="s">
        <v>17</v>
      </c>
      <c r="C250" s="76" t="s">
        <v>22</v>
      </c>
      <c r="D250" s="398" t="s">
        <v>7</v>
      </c>
      <c r="E250" s="83" t="s">
        <v>11</v>
      </c>
      <c r="F250" s="76"/>
      <c r="G250" s="398"/>
      <c r="H250" s="298">
        <f>H251</f>
        <v>50</v>
      </c>
    </row>
    <row r="251" spans="2:8" ht="60" customHeight="1" x14ac:dyDescent="0.3">
      <c r="B251" s="397" t="s">
        <v>505</v>
      </c>
      <c r="C251" s="76" t="s">
        <v>22</v>
      </c>
      <c r="D251" s="398" t="s">
        <v>7</v>
      </c>
      <c r="E251" s="83" t="s">
        <v>11</v>
      </c>
      <c r="F251" s="76" t="s">
        <v>226</v>
      </c>
      <c r="G251" s="398"/>
      <c r="H251" s="298">
        <f t="shared" ref="H251:H253" si="15">H252</f>
        <v>50</v>
      </c>
    </row>
    <row r="252" spans="2:8" ht="84" customHeight="1" x14ac:dyDescent="0.3">
      <c r="B252" s="124" t="s">
        <v>122</v>
      </c>
      <c r="C252" s="76" t="s">
        <v>22</v>
      </c>
      <c r="D252" s="398" t="s">
        <v>7</v>
      </c>
      <c r="E252" s="83" t="s">
        <v>11</v>
      </c>
      <c r="F252" s="76" t="s">
        <v>237</v>
      </c>
      <c r="G252" s="398"/>
      <c r="H252" s="298">
        <f t="shared" si="15"/>
        <v>50</v>
      </c>
    </row>
    <row r="253" spans="2:8" ht="81.75" customHeight="1" x14ac:dyDescent="0.3">
      <c r="B253" s="124" t="s">
        <v>146</v>
      </c>
      <c r="C253" s="76" t="s">
        <v>22</v>
      </c>
      <c r="D253" s="398" t="s">
        <v>7</v>
      </c>
      <c r="E253" s="83" t="s">
        <v>11</v>
      </c>
      <c r="F253" s="76" t="s">
        <v>238</v>
      </c>
      <c r="G253" s="398"/>
      <c r="H253" s="298">
        <f t="shared" si="15"/>
        <v>50</v>
      </c>
    </row>
    <row r="254" spans="2:8" ht="68.25" customHeight="1" x14ac:dyDescent="0.3">
      <c r="B254" s="110" t="s">
        <v>106</v>
      </c>
      <c r="C254" s="76" t="s">
        <v>22</v>
      </c>
      <c r="D254" s="83" t="s">
        <v>7</v>
      </c>
      <c r="E254" s="83" t="s">
        <v>11</v>
      </c>
      <c r="F254" s="76" t="s">
        <v>238</v>
      </c>
      <c r="G254" s="83" t="s">
        <v>84</v>
      </c>
      <c r="H254" s="298">
        <v>50</v>
      </c>
    </row>
    <row r="255" spans="2:8" ht="30.75" customHeight="1" x14ac:dyDescent="0.3">
      <c r="B255" s="15" t="s">
        <v>28</v>
      </c>
      <c r="C255" s="6" t="s">
        <v>22</v>
      </c>
      <c r="D255" s="7" t="s">
        <v>23</v>
      </c>
      <c r="E255" s="7"/>
      <c r="F255" s="8"/>
      <c r="G255" s="7"/>
      <c r="H255" s="72">
        <f>H256+H261+H273+H283</f>
        <v>189882.6</v>
      </c>
    </row>
    <row r="256" spans="2:8" ht="24.75" customHeight="1" x14ac:dyDescent="0.3">
      <c r="B256" s="115" t="s">
        <v>29</v>
      </c>
      <c r="C256" s="8" t="s">
        <v>22</v>
      </c>
      <c r="D256" s="2" t="s">
        <v>23</v>
      </c>
      <c r="E256" s="2" t="s">
        <v>3</v>
      </c>
      <c r="F256" s="8"/>
      <c r="G256" s="2"/>
      <c r="H256" s="296">
        <f t="shared" ref="H256:H259" si="16">H257</f>
        <v>10100.9</v>
      </c>
    </row>
    <row r="257" spans="2:8" ht="61.5" customHeight="1" x14ac:dyDescent="0.3">
      <c r="B257" s="141" t="s">
        <v>506</v>
      </c>
      <c r="C257" s="8" t="s">
        <v>22</v>
      </c>
      <c r="D257" s="9" t="s">
        <v>23</v>
      </c>
      <c r="E257" s="9" t="s">
        <v>3</v>
      </c>
      <c r="F257" s="8" t="s">
        <v>229</v>
      </c>
      <c r="G257" s="2"/>
      <c r="H257" s="296">
        <f t="shared" si="16"/>
        <v>10100.9</v>
      </c>
    </row>
    <row r="258" spans="2:8" ht="81" customHeight="1" x14ac:dyDescent="0.3">
      <c r="B258" s="187" t="s">
        <v>270</v>
      </c>
      <c r="C258" s="8" t="s">
        <v>22</v>
      </c>
      <c r="D258" s="9" t="s">
        <v>23</v>
      </c>
      <c r="E258" s="9" t="s">
        <v>3</v>
      </c>
      <c r="F258" s="8" t="s">
        <v>240</v>
      </c>
      <c r="G258" s="9"/>
      <c r="H258" s="296">
        <f t="shared" si="16"/>
        <v>10100.9</v>
      </c>
    </row>
    <row r="259" spans="2:8" ht="77.25" customHeight="1" x14ac:dyDescent="0.3">
      <c r="B259" s="217" t="s">
        <v>271</v>
      </c>
      <c r="C259" s="8" t="s">
        <v>22</v>
      </c>
      <c r="D259" s="9" t="s">
        <v>23</v>
      </c>
      <c r="E259" s="9" t="s">
        <v>3</v>
      </c>
      <c r="F259" s="8" t="s">
        <v>563</v>
      </c>
      <c r="G259" s="9"/>
      <c r="H259" s="296">
        <f t="shared" si="16"/>
        <v>10100.9</v>
      </c>
    </row>
    <row r="260" spans="2:8" ht="46.5" customHeight="1" x14ac:dyDescent="0.3">
      <c r="B260" s="122" t="s">
        <v>114</v>
      </c>
      <c r="C260" s="8" t="s">
        <v>22</v>
      </c>
      <c r="D260" s="2" t="s">
        <v>23</v>
      </c>
      <c r="E260" s="2" t="s">
        <v>3</v>
      </c>
      <c r="F260" s="8" t="s">
        <v>563</v>
      </c>
      <c r="G260" s="2" t="s">
        <v>113</v>
      </c>
      <c r="H260" s="296">
        <v>10100.9</v>
      </c>
    </row>
    <row r="261" spans="2:8" ht="29.25" customHeight="1" x14ac:dyDescent="0.3">
      <c r="B261" s="124" t="s">
        <v>30</v>
      </c>
      <c r="C261" s="76" t="s">
        <v>22</v>
      </c>
      <c r="D261" s="83" t="s">
        <v>23</v>
      </c>
      <c r="E261" s="83" t="s">
        <v>8</v>
      </c>
      <c r="F261" s="76"/>
      <c r="G261" s="83"/>
      <c r="H261" s="298">
        <f>H266+H262</f>
        <v>16382</v>
      </c>
    </row>
    <row r="262" spans="2:8" ht="60" customHeight="1" x14ac:dyDescent="0.3">
      <c r="B262" s="120" t="s">
        <v>508</v>
      </c>
      <c r="C262" s="8" t="s">
        <v>22</v>
      </c>
      <c r="D262" s="9" t="s">
        <v>23</v>
      </c>
      <c r="E262" s="9" t="s">
        <v>8</v>
      </c>
      <c r="F262" s="8" t="s">
        <v>419</v>
      </c>
      <c r="G262" s="2"/>
      <c r="H262" s="296">
        <f t="shared" ref="H262:H264" si="17">H263</f>
        <v>3200</v>
      </c>
    </row>
    <row r="263" spans="2:8" ht="60" customHeight="1" x14ac:dyDescent="0.3">
      <c r="B263" s="95" t="s">
        <v>547</v>
      </c>
      <c r="C263" s="8" t="s">
        <v>22</v>
      </c>
      <c r="D263" s="2" t="s">
        <v>23</v>
      </c>
      <c r="E263" s="2" t="s">
        <v>8</v>
      </c>
      <c r="F263" s="33" t="s">
        <v>568</v>
      </c>
      <c r="G263" s="2"/>
      <c r="H263" s="296">
        <f t="shared" si="17"/>
        <v>3200</v>
      </c>
    </row>
    <row r="264" spans="2:8" ht="60" customHeight="1" x14ac:dyDescent="0.3">
      <c r="B264" s="293" t="s">
        <v>420</v>
      </c>
      <c r="C264" s="8" t="s">
        <v>22</v>
      </c>
      <c r="D264" s="2" t="s">
        <v>23</v>
      </c>
      <c r="E264" s="2" t="s">
        <v>8</v>
      </c>
      <c r="F264" s="33" t="s">
        <v>569</v>
      </c>
      <c r="G264" s="2"/>
      <c r="H264" s="296">
        <f t="shared" si="17"/>
        <v>3200</v>
      </c>
    </row>
    <row r="265" spans="2:8" ht="45.75" customHeight="1" x14ac:dyDescent="0.3">
      <c r="B265" s="293" t="s">
        <v>304</v>
      </c>
      <c r="C265" s="8" t="s">
        <v>22</v>
      </c>
      <c r="D265" s="2" t="s">
        <v>23</v>
      </c>
      <c r="E265" s="2" t="s">
        <v>8</v>
      </c>
      <c r="F265" s="33" t="s">
        <v>569</v>
      </c>
      <c r="G265" s="2" t="s">
        <v>303</v>
      </c>
      <c r="H265" s="296">
        <v>3200</v>
      </c>
    </row>
    <row r="266" spans="2:8" ht="61.5" customHeight="1" x14ac:dyDescent="0.3">
      <c r="B266" s="239" t="s">
        <v>509</v>
      </c>
      <c r="C266" s="8" t="s">
        <v>22</v>
      </c>
      <c r="D266" s="52" t="s">
        <v>23</v>
      </c>
      <c r="E266" s="52" t="s">
        <v>8</v>
      </c>
      <c r="F266" s="8" t="s">
        <v>229</v>
      </c>
      <c r="G266" s="52"/>
      <c r="H266" s="296">
        <f t="shared" ref="H266:H267" si="18">H267</f>
        <v>13182</v>
      </c>
    </row>
    <row r="267" spans="2:8" ht="78" customHeight="1" x14ac:dyDescent="0.3">
      <c r="B267" s="238" t="s">
        <v>270</v>
      </c>
      <c r="C267" s="8" t="s">
        <v>22</v>
      </c>
      <c r="D267" s="52" t="s">
        <v>23</v>
      </c>
      <c r="E267" s="52" t="s">
        <v>8</v>
      </c>
      <c r="F267" s="8" t="s">
        <v>240</v>
      </c>
      <c r="G267" s="52"/>
      <c r="H267" s="296">
        <f t="shared" si="18"/>
        <v>13182</v>
      </c>
    </row>
    <row r="268" spans="2:8" ht="85.5" customHeight="1" x14ac:dyDescent="0.3">
      <c r="B268" s="238" t="s">
        <v>271</v>
      </c>
      <c r="C268" s="8" t="s">
        <v>22</v>
      </c>
      <c r="D268" s="52" t="s">
        <v>23</v>
      </c>
      <c r="E268" s="52" t="s">
        <v>8</v>
      </c>
      <c r="F268" s="8" t="s">
        <v>563</v>
      </c>
      <c r="G268" s="52"/>
      <c r="H268" s="296">
        <f>H269+H271+H270+H272</f>
        <v>13182</v>
      </c>
    </row>
    <row r="269" spans="2:8" ht="46.5" customHeight="1" x14ac:dyDescent="0.3">
      <c r="B269" s="472" t="s">
        <v>114</v>
      </c>
      <c r="C269" s="8" t="s">
        <v>22</v>
      </c>
      <c r="D269" s="52" t="s">
        <v>23</v>
      </c>
      <c r="E269" s="52" t="s">
        <v>8</v>
      </c>
      <c r="F269" s="8" t="s">
        <v>563</v>
      </c>
      <c r="G269" s="52" t="s">
        <v>113</v>
      </c>
      <c r="H269" s="296">
        <v>30</v>
      </c>
    </row>
    <row r="270" spans="2:8" ht="46.5" customHeight="1" x14ac:dyDescent="0.3">
      <c r="B270" s="481" t="s">
        <v>304</v>
      </c>
      <c r="C270" s="8" t="s">
        <v>22</v>
      </c>
      <c r="D270" s="52" t="s">
        <v>23</v>
      </c>
      <c r="E270" s="52" t="s">
        <v>8</v>
      </c>
      <c r="F270" s="8" t="s">
        <v>563</v>
      </c>
      <c r="G270" s="52" t="s">
        <v>303</v>
      </c>
      <c r="H270" s="296">
        <v>12000</v>
      </c>
    </row>
    <row r="271" spans="2:8" ht="46.5" customHeight="1" x14ac:dyDescent="0.3">
      <c r="B271" s="472" t="s">
        <v>682</v>
      </c>
      <c r="C271" s="8" t="s">
        <v>22</v>
      </c>
      <c r="D271" s="52" t="s">
        <v>23</v>
      </c>
      <c r="E271" s="52" t="s">
        <v>8</v>
      </c>
      <c r="F271" s="8" t="s">
        <v>563</v>
      </c>
      <c r="G271" s="52" t="s">
        <v>679</v>
      </c>
      <c r="H271" s="296">
        <f>666+36</f>
        <v>702</v>
      </c>
    </row>
    <row r="272" spans="2:8" ht="33" customHeight="1" x14ac:dyDescent="0.3">
      <c r="B272" s="484" t="s">
        <v>164</v>
      </c>
      <c r="C272" s="8" t="s">
        <v>22</v>
      </c>
      <c r="D272" s="52" t="s">
        <v>23</v>
      </c>
      <c r="E272" s="52" t="s">
        <v>8</v>
      </c>
      <c r="F272" s="8" t="s">
        <v>563</v>
      </c>
      <c r="G272" s="52" t="s">
        <v>601</v>
      </c>
      <c r="H272" s="296">
        <v>450</v>
      </c>
    </row>
    <row r="273" spans="1:15" ht="31.5" customHeight="1" x14ac:dyDescent="0.3">
      <c r="B273" s="277" t="s">
        <v>54</v>
      </c>
      <c r="C273" s="8" t="s">
        <v>22</v>
      </c>
      <c r="D273" s="52" t="s">
        <v>23</v>
      </c>
      <c r="E273" s="52" t="s">
        <v>10</v>
      </c>
      <c r="F273" s="8"/>
      <c r="G273" s="52"/>
      <c r="H273" s="296">
        <f>H274+H278</f>
        <v>139102</v>
      </c>
    </row>
    <row r="274" spans="1:15" ht="105.75" customHeight="1" x14ac:dyDescent="0.3">
      <c r="B274" s="278" t="s">
        <v>473</v>
      </c>
      <c r="C274" s="8" t="s">
        <v>22</v>
      </c>
      <c r="D274" s="30" t="s">
        <v>23</v>
      </c>
      <c r="E274" s="2" t="s">
        <v>10</v>
      </c>
      <c r="F274" s="76" t="s">
        <v>184</v>
      </c>
      <c r="G274" s="2"/>
      <c r="H274" s="72">
        <f>H275</f>
        <v>119272.1</v>
      </c>
    </row>
    <row r="275" spans="1:15" ht="104.25" customHeight="1" x14ac:dyDescent="0.3">
      <c r="B275" s="293" t="s">
        <v>571</v>
      </c>
      <c r="C275" s="8" t="s">
        <v>22</v>
      </c>
      <c r="D275" s="2" t="s">
        <v>23</v>
      </c>
      <c r="E275" s="2" t="s">
        <v>10</v>
      </c>
      <c r="F275" s="8" t="s">
        <v>288</v>
      </c>
      <c r="G275" s="2"/>
      <c r="H275" s="72">
        <f>+H276</f>
        <v>119272.1</v>
      </c>
    </row>
    <row r="276" spans="1:15" ht="122.25" customHeight="1" x14ac:dyDescent="0.3">
      <c r="B276" s="156" t="s">
        <v>687</v>
      </c>
      <c r="C276" s="8" t="s">
        <v>22</v>
      </c>
      <c r="D276" s="2" t="s">
        <v>23</v>
      </c>
      <c r="E276" s="2" t="s">
        <v>10</v>
      </c>
      <c r="F276" s="8" t="s">
        <v>620</v>
      </c>
      <c r="G276" s="2"/>
      <c r="H276" s="72">
        <f>H277</f>
        <v>119272.1</v>
      </c>
    </row>
    <row r="277" spans="1:15" ht="39.75" customHeight="1" x14ac:dyDescent="0.3">
      <c r="B277" s="293" t="s">
        <v>117</v>
      </c>
      <c r="C277" s="8" t="s">
        <v>22</v>
      </c>
      <c r="D277" s="2" t="s">
        <v>23</v>
      </c>
      <c r="E277" s="2" t="s">
        <v>10</v>
      </c>
      <c r="F277" s="8" t="s">
        <v>620</v>
      </c>
      <c r="G277" s="2" t="s">
        <v>116</v>
      </c>
      <c r="H277" s="72">
        <v>119272.1</v>
      </c>
    </row>
    <row r="278" spans="1:15" ht="63.75" customHeight="1" x14ac:dyDescent="0.3">
      <c r="B278" s="293" t="s">
        <v>535</v>
      </c>
      <c r="C278" s="8" t="s">
        <v>22</v>
      </c>
      <c r="D278" s="2" t="s">
        <v>23</v>
      </c>
      <c r="E278" s="2" t="s">
        <v>10</v>
      </c>
      <c r="F278" s="8" t="s">
        <v>413</v>
      </c>
      <c r="G278" s="2"/>
      <c r="H278" s="72">
        <f t="shared" ref="H278:H281" si="19">H279</f>
        <v>19829.900000000001</v>
      </c>
    </row>
    <row r="279" spans="1:15" ht="55.5" customHeight="1" x14ac:dyDescent="0.3">
      <c r="B279" s="293" t="s">
        <v>441</v>
      </c>
      <c r="C279" s="8" t="s">
        <v>22</v>
      </c>
      <c r="D279" s="2" t="s">
        <v>23</v>
      </c>
      <c r="E279" s="2" t="s">
        <v>10</v>
      </c>
      <c r="F279" s="8" t="s">
        <v>440</v>
      </c>
      <c r="G279" s="2"/>
      <c r="H279" s="72">
        <f t="shared" si="19"/>
        <v>19829.900000000001</v>
      </c>
    </row>
    <row r="280" spans="1:15" ht="46.5" customHeight="1" x14ac:dyDescent="0.3">
      <c r="B280" s="293" t="s">
        <v>447</v>
      </c>
      <c r="C280" s="8" t="s">
        <v>22</v>
      </c>
      <c r="D280" s="2" t="s">
        <v>23</v>
      </c>
      <c r="E280" s="2" t="s">
        <v>10</v>
      </c>
      <c r="F280" s="8" t="s">
        <v>442</v>
      </c>
      <c r="G280" s="2"/>
      <c r="H280" s="72">
        <f>H281</f>
        <v>19829.900000000001</v>
      </c>
    </row>
    <row r="281" spans="1:15" ht="46.5" customHeight="1" x14ac:dyDescent="0.3">
      <c r="B281" s="293" t="s">
        <v>543</v>
      </c>
      <c r="C281" s="8" t="s">
        <v>22</v>
      </c>
      <c r="D281" s="2" t="s">
        <v>23</v>
      </c>
      <c r="E281" s="2" t="s">
        <v>10</v>
      </c>
      <c r="F281" s="8" t="s">
        <v>536</v>
      </c>
      <c r="G281" s="2"/>
      <c r="H281" s="72">
        <f t="shared" si="19"/>
        <v>19829.900000000001</v>
      </c>
    </row>
    <row r="282" spans="1:15" ht="44.25" customHeight="1" x14ac:dyDescent="0.3">
      <c r="B282" s="110" t="s">
        <v>304</v>
      </c>
      <c r="C282" s="76" t="s">
        <v>22</v>
      </c>
      <c r="D282" s="83" t="s">
        <v>23</v>
      </c>
      <c r="E282" s="83" t="s">
        <v>10</v>
      </c>
      <c r="F282" s="76" t="s">
        <v>536</v>
      </c>
      <c r="G282" s="83" t="s">
        <v>303</v>
      </c>
      <c r="H282" s="421">
        <f>12629.7+3744.2+3456</f>
        <v>19829.900000000001</v>
      </c>
      <c r="O282" s="317"/>
    </row>
    <row r="283" spans="1:15" ht="44.25" customHeight="1" x14ac:dyDescent="0.3">
      <c r="B283" s="293" t="s">
        <v>80</v>
      </c>
      <c r="C283" s="8" t="s">
        <v>22</v>
      </c>
      <c r="D283" s="2" t="s">
        <v>23</v>
      </c>
      <c r="E283" s="2" t="s">
        <v>4</v>
      </c>
      <c r="F283" s="8"/>
      <c r="G283" s="2"/>
      <c r="H283" s="72">
        <f>H284</f>
        <v>24297.7</v>
      </c>
      <c r="O283" s="317"/>
    </row>
    <row r="284" spans="1:15" ht="102.75" customHeight="1" x14ac:dyDescent="0.3">
      <c r="B284" s="144" t="s">
        <v>510</v>
      </c>
      <c r="C284" s="8" t="s">
        <v>22</v>
      </c>
      <c r="D284" s="52" t="s">
        <v>23</v>
      </c>
      <c r="E284" s="52" t="s">
        <v>4</v>
      </c>
      <c r="F284" s="30" t="s">
        <v>241</v>
      </c>
      <c r="G284" s="52"/>
      <c r="H284" s="296">
        <f>H286</f>
        <v>24297.7</v>
      </c>
    </row>
    <row r="285" spans="1:15" ht="45.75" customHeight="1" x14ac:dyDescent="0.3">
      <c r="B285" s="119" t="s">
        <v>347</v>
      </c>
      <c r="C285" s="8" t="s">
        <v>22</v>
      </c>
      <c r="D285" s="52" t="s">
        <v>23</v>
      </c>
      <c r="E285" s="52" t="s">
        <v>4</v>
      </c>
      <c r="F285" s="30" t="s">
        <v>345</v>
      </c>
      <c r="G285" s="52"/>
      <c r="H285" s="296">
        <f>H286</f>
        <v>24297.7</v>
      </c>
    </row>
    <row r="286" spans="1:15" ht="43.5" customHeight="1" x14ac:dyDescent="0.3">
      <c r="B286" s="138" t="s">
        <v>133</v>
      </c>
      <c r="C286" s="8" t="s">
        <v>22</v>
      </c>
      <c r="D286" s="52" t="s">
        <v>23</v>
      </c>
      <c r="E286" s="52" t="s">
        <v>4</v>
      </c>
      <c r="F286" s="30" t="s">
        <v>346</v>
      </c>
      <c r="G286" s="52"/>
      <c r="H286" s="296">
        <f>H287</f>
        <v>24297.7</v>
      </c>
    </row>
    <row r="287" spans="1:15" ht="114" customHeight="1" x14ac:dyDescent="0.3">
      <c r="A287" s="84"/>
      <c r="B287" s="367" t="s">
        <v>453</v>
      </c>
      <c r="C287" s="8" t="s">
        <v>22</v>
      </c>
      <c r="D287" s="2" t="s">
        <v>23</v>
      </c>
      <c r="E287" s="2" t="s">
        <v>4</v>
      </c>
      <c r="F287" s="30" t="s">
        <v>346</v>
      </c>
      <c r="G287" s="8" t="s">
        <v>87</v>
      </c>
      <c r="H287" s="296">
        <v>24297.7</v>
      </c>
    </row>
    <row r="288" spans="1:15" ht="37.5" x14ac:dyDescent="0.3">
      <c r="A288" s="84"/>
      <c r="B288" s="460" t="s">
        <v>642</v>
      </c>
      <c r="C288" s="8" t="s">
        <v>22</v>
      </c>
      <c r="D288" s="2" t="s">
        <v>63</v>
      </c>
      <c r="E288" s="2" t="s">
        <v>396</v>
      </c>
      <c r="F288" s="30"/>
      <c r="G288" s="8"/>
      <c r="H288" s="72">
        <f t="shared" ref="H288:H292" si="20">H289</f>
        <v>166.7</v>
      </c>
    </row>
    <row r="289" spans="1:8" ht="37.5" x14ac:dyDescent="0.3">
      <c r="A289" s="84"/>
      <c r="B289" s="459" t="s">
        <v>643</v>
      </c>
      <c r="C289" s="8" t="s">
        <v>22</v>
      </c>
      <c r="D289" s="2" t="s">
        <v>63</v>
      </c>
      <c r="E289" s="2" t="s">
        <v>3</v>
      </c>
      <c r="F289" s="30"/>
      <c r="G289" s="8"/>
      <c r="H289" s="72">
        <f t="shared" si="20"/>
        <v>166.7</v>
      </c>
    </row>
    <row r="290" spans="1:8" ht="37.5" x14ac:dyDescent="0.3">
      <c r="A290" s="84"/>
      <c r="B290" s="459" t="s">
        <v>644</v>
      </c>
      <c r="C290" s="8" t="s">
        <v>22</v>
      </c>
      <c r="D290" s="2" t="s">
        <v>63</v>
      </c>
      <c r="E290" s="2" t="s">
        <v>3</v>
      </c>
      <c r="F290" s="30" t="s">
        <v>636</v>
      </c>
      <c r="G290" s="8"/>
      <c r="H290" s="72">
        <f t="shared" si="20"/>
        <v>166.7</v>
      </c>
    </row>
    <row r="291" spans="1:8" ht="22.5" customHeight="1" x14ac:dyDescent="0.3">
      <c r="A291" s="84"/>
      <c r="B291" s="459" t="s">
        <v>645</v>
      </c>
      <c r="C291" s="8" t="s">
        <v>22</v>
      </c>
      <c r="D291" s="2" t="s">
        <v>63</v>
      </c>
      <c r="E291" s="2" t="s">
        <v>3</v>
      </c>
      <c r="F291" s="30" t="s">
        <v>637</v>
      </c>
      <c r="G291" s="8"/>
      <c r="H291" s="72">
        <f t="shared" si="20"/>
        <v>166.7</v>
      </c>
    </row>
    <row r="292" spans="1:8" ht="41.25" customHeight="1" x14ac:dyDescent="0.3">
      <c r="A292" s="84"/>
      <c r="B292" s="459" t="s">
        <v>640</v>
      </c>
      <c r="C292" s="8" t="s">
        <v>22</v>
      </c>
      <c r="D292" s="2" t="s">
        <v>63</v>
      </c>
      <c r="E292" s="2" t="s">
        <v>3</v>
      </c>
      <c r="F292" s="30" t="s">
        <v>638</v>
      </c>
      <c r="G292" s="8"/>
      <c r="H292" s="72">
        <f t="shared" si="20"/>
        <v>166.7</v>
      </c>
    </row>
    <row r="293" spans="1:8" ht="25.5" customHeight="1" x14ac:dyDescent="0.3">
      <c r="A293" s="84"/>
      <c r="B293" s="461" t="s">
        <v>641</v>
      </c>
      <c r="C293" s="8" t="s">
        <v>22</v>
      </c>
      <c r="D293" s="2" t="s">
        <v>63</v>
      </c>
      <c r="E293" s="2" t="s">
        <v>3</v>
      </c>
      <c r="F293" s="30" t="s">
        <v>638</v>
      </c>
      <c r="G293" s="8" t="s">
        <v>639</v>
      </c>
      <c r="H293" s="296">
        <v>166.7</v>
      </c>
    </row>
    <row r="294" spans="1:8" ht="64.5" customHeight="1" x14ac:dyDescent="0.3">
      <c r="A294" s="84"/>
      <c r="B294" s="15" t="s">
        <v>170</v>
      </c>
      <c r="C294" s="35">
        <v>902</v>
      </c>
      <c r="D294" s="9" t="s">
        <v>52</v>
      </c>
      <c r="E294" s="9"/>
      <c r="F294" s="8"/>
      <c r="G294" s="8"/>
      <c r="H294" s="296">
        <f t="shared" ref="H294:H296" si="21">H295</f>
        <v>41076</v>
      </c>
    </row>
    <row r="295" spans="1:8" ht="39.75" customHeight="1" x14ac:dyDescent="0.3">
      <c r="A295" s="84"/>
      <c r="B295" s="15" t="s">
        <v>311</v>
      </c>
      <c r="C295" s="35">
        <v>902</v>
      </c>
      <c r="D295" s="9" t="s">
        <v>52</v>
      </c>
      <c r="E295" s="9" t="s">
        <v>8</v>
      </c>
      <c r="F295" s="8"/>
      <c r="G295" s="8"/>
      <c r="H295" s="296">
        <f t="shared" si="21"/>
        <v>41076</v>
      </c>
    </row>
    <row r="296" spans="1:8" ht="39.75" customHeight="1" x14ac:dyDescent="0.3">
      <c r="A296" s="84"/>
      <c r="B296" s="15" t="s">
        <v>301</v>
      </c>
      <c r="C296" s="35">
        <v>902</v>
      </c>
      <c r="D296" s="9" t="s">
        <v>52</v>
      </c>
      <c r="E296" s="9" t="s">
        <v>8</v>
      </c>
      <c r="F296" s="8" t="s">
        <v>300</v>
      </c>
      <c r="G296" s="8"/>
      <c r="H296" s="296">
        <f t="shared" si="21"/>
        <v>41076</v>
      </c>
    </row>
    <row r="297" spans="1:8" ht="38.25" customHeight="1" x14ac:dyDescent="0.3">
      <c r="A297" s="84"/>
      <c r="B297" s="15" t="s">
        <v>393</v>
      </c>
      <c r="C297" s="35">
        <v>902</v>
      </c>
      <c r="D297" s="9" t="s">
        <v>52</v>
      </c>
      <c r="E297" s="9" t="s">
        <v>8</v>
      </c>
      <c r="F297" s="8" t="s">
        <v>299</v>
      </c>
      <c r="G297" s="8"/>
      <c r="H297" s="296">
        <f>H298</f>
        <v>41076</v>
      </c>
    </row>
    <row r="298" spans="1:8" ht="60" customHeight="1" x14ac:dyDescent="0.3">
      <c r="A298" s="84"/>
      <c r="B298" s="211" t="s">
        <v>394</v>
      </c>
      <c r="C298" s="35">
        <v>902</v>
      </c>
      <c r="D298" s="9" t="s">
        <v>52</v>
      </c>
      <c r="E298" s="9" t="s">
        <v>8</v>
      </c>
      <c r="F298" s="8" t="s">
        <v>395</v>
      </c>
      <c r="G298" s="8"/>
      <c r="H298" s="296">
        <f>H299</f>
        <v>41076</v>
      </c>
    </row>
    <row r="299" spans="1:8" ht="34.5" customHeight="1" x14ac:dyDescent="0.3">
      <c r="A299" s="84"/>
      <c r="B299" s="15" t="s">
        <v>313</v>
      </c>
      <c r="C299" s="35">
        <v>902</v>
      </c>
      <c r="D299" s="9" t="s">
        <v>52</v>
      </c>
      <c r="E299" s="9" t="s">
        <v>8</v>
      </c>
      <c r="F299" s="8" t="s">
        <v>395</v>
      </c>
      <c r="G299" s="8" t="s">
        <v>312</v>
      </c>
      <c r="H299" s="298">
        <f>31846+9230</f>
        <v>41076</v>
      </c>
    </row>
    <row r="300" spans="1:8" ht="84.75" customHeight="1" x14ac:dyDescent="0.3">
      <c r="A300" s="25" t="s">
        <v>39</v>
      </c>
      <c r="B300" s="148" t="s">
        <v>64</v>
      </c>
      <c r="C300" s="18" t="s">
        <v>27</v>
      </c>
      <c r="D300" s="17"/>
      <c r="E300" s="17"/>
      <c r="F300" s="19"/>
      <c r="G300" s="17"/>
      <c r="H300" s="295">
        <f>H301+H321+H315</f>
        <v>30800.200000000004</v>
      </c>
    </row>
    <row r="301" spans="1:8" ht="29.25" customHeight="1" x14ac:dyDescent="0.3">
      <c r="B301" s="31" t="s">
        <v>19</v>
      </c>
      <c r="C301" s="149" t="s">
        <v>27</v>
      </c>
      <c r="D301" s="150" t="s">
        <v>3</v>
      </c>
      <c r="E301" s="150"/>
      <c r="F301" s="328"/>
      <c r="G301" s="150"/>
      <c r="H301" s="296">
        <f>H302+H311</f>
        <v>25728.800000000003</v>
      </c>
    </row>
    <row r="302" spans="1:8" ht="83.25" customHeight="1" x14ac:dyDescent="0.3">
      <c r="B302" s="140" t="s">
        <v>65</v>
      </c>
      <c r="C302" s="8" t="s">
        <v>27</v>
      </c>
      <c r="D302" s="53" t="s">
        <v>3</v>
      </c>
      <c r="E302" s="53" t="s">
        <v>4</v>
      </c>
      <c r="F302" s="328"/>
      <c r="G302" s="53"/>
      <c r="H302" s="296">
        <f>H303</f>
        <v>22903.100000000002</v>
      </c>
    </row>
    <row r="303" spans="1:8" ht="60.75" customHeight="1" x14ac:dyDescent="0.3">
      <c r="B303" s="120" t="s">
        <v>512</v>
      </c>
      <c r="C303" s="8" t="s">
        <v>27</v>
      </c>
      <c r="D303" s="30" t="s">
        <v>3</v>
      </c>
      <c r="E303" s="53" t="s">
        <v>4</v>
      </c>
      <c r="F303" s="30" t="s">
        <v>186</v>
      </c>
      <c r="G303" s="9"/>
      <c r="H303" s="296">
        <f>H305</f>
        <v>22903.100000000002</v>
      </c>
    </row>
    <row r="304" spans="1:8" ht="36" customHeight="1" x14ac:dyDescent="0.3">
      <c r="B304" s="120" t="s">
        <v>317</v>
      </c>
      <c r="C304" s="8" t="s">
        <v>27</v>
      </c>
      <c r="D304" s="30" t="s">
        <v>3</v>
      </c>
      <c r="E304" s="53" t="s">
        <v>4</v>
      </c>
      <c r="F304" s="30" t="s">
        <v>316</v>
      </c>
      <c r="G304" s="9"/>
      <c r="H304" s="296">
        <f>H305</f>
        <v>22903.100000000002</v>
      </c>
    </row>
    <row r="305" spans="2:8" ht="75.75" customHeight="1" x14ac:dyDescent="0.3">
      <c r="B305" s="120" t="s">
        <v>513</v>
      </c>
      <c r="C305" s="8" t="s">
        <v>27</v>
      </c>
      <c r="D305" s="30" t="s">
        <v>3</v>
      </c>
      <c r="E305" s="53" t="s">
        <v>4</v>
      </c>
      <c r="F305" s="30" t="s">
        <v>325</v>
      </c>
      <c r="G305" s="9"/>
      <c r="H305" s="296">
        <f>H307+H308+H309</f>
        <v>22903.100000000002</v>
      </c>
    </row>
    <row r="306" spans="2:8" ht="48" customHeight="1" x14ac:dyDescent="0.3">
      <c r="B306" s="272" t="s">
        <v>94</v>
      </c>
      <c r="C306" s="8" t="s">
        <v>27</v>
      </c>
      <c r="D306" s="30" t="s">
        <v>3</v>
      </c>
      <c r="E306" s="53" t="s">
        <v>4</v>
      </c>
      <c r="F306" s="30" t="s">
        <v>326</v>
      </c>
      <c r="G306" s="9"/>
      <c r="H306" s="296">
        <f>H307+H308+H309</f>
        <v>22903.100000000002</v>
      </c>
    </row>
    <row r="307" spans="2:8" ht="48" customHeight="1" x14ac:dyDescent="0.3">
      <c r="B307" s="137" t="s">
        <v>428</v>
      </c>
      <c r="C307" s="8" t="s">
        <v>27</v>
      </c>
      <c r="D307" s="30" t="s">
        <v>3</v>
      </c>
      <c r="E307" s="53" t="s">
        <v>4</v>
      </c>
      <c r="F307" s="30" t="s">
        <v>326</v>
      </c>
      <c r="G307" s="9" t="s">
        <v>83</v>
      </c>
      <c r="H307" s="298">
        <v>22480.7</v>
      </c>
    </row>
    <row r="308" spans="2:8" ht="59.25" customHeight="1" x14ac:dyDescent="0.3">
      <c r="B308" s="143" t="s">
        <v>106</v>
      </c>
      <c r="C308" s="8" t="s">
        <v>27</v>
      </c>
      <c r="D308" s="30" t="s">
        <v>3</v>
      </c>
      <c r="E308" s="53" t="s">
        <v>4</v>
      </c>
      <c r="F308" s="30" t="s">
        <v>326</v>
      </c>
      <c r="G308" s="9" t="s">
        <v>84</v>
      </c>
      <c r="H308" s="298">
        <v>392.4</v>
      </c>
    </row>
    <row r="309" spans="2:8" ht="33" customHeight="1" x14ac:dyDescent="0.3">
      <c r="B309" s="95" t="s">
        <v>165</v>
      </c>
      <c r="C309" s="8" t="s">
        <v>27</v>
      </c>
      <c r="D309" s="30" t="s">
        <v>3</v>
      </c>
      <c r="E309" s="53" t="s">
        <v>4</v>
      </c>
      <c r="F309" s="30" t="s">
        <v>326</v>
      </c>
      <c r="G309" s="9" t="s">
        <v>85</v>
      </c>
      <c r="H309" s="298">
        <v>30</v>
      </c>
    </row>
    <row r="310" spans="2:8" ht="33" customHeight="1" x14ac:dyDescent="0.3">
      <c r="B310" s="95" t="s">
        <v>24</v>
      </c>
      <c r="C310" s="8" t="s">
        <v>27</v>
      </c>
      <c r="D310" s="30" t="s">
        <v>3</v>
      </c>
      <c r="E310" s="53" t="s">
        <v>63</v>
      </c>
      <c r="F310" s="30"/>
      <c r="G310" s="9"/>
      <c r="H310" s="296">
        <f>H311</f>
        <v>2825.7</v>
      </c>
    </row>
    <row r="311" spans="2:8" ht="81" customHeight="1" x14ac:dyDescent="0.3">
      <c r="B311" s="188" t="s">
        <v>478</v>
      </c>
      <c r="C311" s="8" t="s">
        <v>27</v>
      </c>
      <c r="D311" s="2" t="s">
        <v>3</v>
      </c>
      <c r="E311" s="2" t="s">
        <v>63</v>
      </c>
      <c r="F311" s="76" t="s">
        <v>191</v>
      </c>
      <c r="G311" s="132"/>
      <c r="H311" s="296">
        <f>H313</f>
        <v>2825.7</v>
      </c>
    </row>
    <row r="312" spans="2:8" ht="66" customHeight="1" x14ac:dyDescent="0.3">
      <c r="B312" s="110" t="s">
        <v>201</v>
      </c>
      <c r="C312" s="8" t="s">
        <v>27</v>
      </c>
      <c r="D312" s="2" t="s">
        <v>3</v>
      </c>
      <c r="E312" s="2" t="s">
        <v>63</v>
      </c>
      <c r="F312" s="76" t="s">
        <v>318</v>
      </c>
      <c r="G312" s="132"/>
      <c r="H312" s="296">
        <f>H313</f>
        <v>2825.7</v>
      </c>
    </row>
    <row r="313" spans="2:8" ht="83.25" customHeight="1" x14ac:dyDescent="0.3">
      <c r="B313" s="186" t="s">
        <v>360</v>
      </c>
      <c r="C313" s="8" t="s">
        <v>27</v>
      </c>
      <c r="D313" s="2" t="s">
        <v>3</v>
      </c>
      <c r="E313" s="8" t="s">
        <v>63</v>
      </c>
      <c r="F313" s="8" t="s">
        <v>365</v>
      </c>
      <c r="G313" s="2"/>
      <c r="H313" s="296">
        <f>H314</f>
        <v>2825.7</v>
      </c>
    </row>
    <row r="314" spans="2:8" ht="61.5" customHeight="1" x14ac:dyDescent="0.3">
      <c r="B314" s="188" t="s">
        <v>106</v>
      </c>
      <c r="C314" s="8" t="s">
        <v>27</v>
      </c>
      <c r="D314" s="2" t="s">
        <v>3</v>
      </c>
      <c r="E314" s="2" t="s">
        <v>63</v>
      </c>
      <c r="F314" s="8" t="s">
        <v>365</v>
      </c>
      <c r="G314" s="2" t="s">
        <v>84</v>
      </c>
      <c r="H314" s="296">
        <v>2825.7</v>
      </c>
    </row>
    <row r="315" spans="2:8" ht="36.75" customHeight="1" x14ac:dyDescent="0.3">
      <c r="B315" s="110" t="s">
        <v>0</v>
      </c>
      <c r="C315" s="76" t="s">
        <v>27</v>
      </c>
      <c r="D315" s="83" t="s">
        <v>7</v>
      </c>
      <c r="E315" s="83"/>
      <c r="F315" s="76"/>
      <c r="G315" s="83"/>
      <c r="H315" s="298">
        <f>H316</f>
        <v>71.400000000000006</v>
      </c>
    </row>
    <row r="316" spans="2:8" ht="61.5" customHeight="1" x14ac:dyDescent="0.3">
      <c r="B316" s="110" t="s">
        <v>53</v>
      </c>
      <c r="C316" s="76" t="s">
        <v>27</v>
      </c>
      <c r="D316" s="83" t="s">
        <v>7</v>
      </c>
      <c r="E316" s="83" t="s">
        <v>5</v>
      </c>
      <c r="F316" s="76"/>
      <c r="G316" s="83"/>
      <c r="H316" s="298">
        <f>H317</f>
        <v>71.400000000000006</v>
      </c>
    </row>
    <row r="317" spans="2:8" ht="73.5" customHeight="1" x14ac:dyDescent="0.3">
      <c r="B317" s="110" t="s">
        <v>471</v>
      </c>
      <c r="C317" s="76" t="s">
        <v>27</v>
      </c>
      <c r="D317" s="76" t="s">
        <v>7</v>
      </c>
      <c r="E317" s="76" t="s">
        <v>5</v>
      </c>
      <c r="F317" s="76" t="s">
        <v>187</v>
      </c>
      <c r="G317" s="111"/>
      <c r="H317" s="298">
        <f>H319</f>
        <v>71.400000000000006</v>
      </c>
    </row>
    <row r="318" spans="2:8" ht="39" customHeight="1" x14ac:dyDescent="0.3">
      <c r="B318" s="110" t="s">
        <v>315</v>
      </c>
      <c r="C318" s="76" t="s">
        <v>27</v>
      </c>
      <c r="D318" s="76" t="s">
        <v>7</v>
      </c>
      <c r="E318" s="76" t="s">
        <v>5</v>
      </c>
      <c r="F318" s="76" t="s">
        <v>314</v>
      </c>
      <c r="G318" s="111"/>
      <c r="H318" s="298">
        <f>H319</f>
        <v>71.400000000000006</v>
      </c>
    </row>
    <row r="319" spans="2:8" ht="61.5" customHeight="1" x14ac:dyDescent="0.3">
      <c r="B319" s="110" t="s">
        <v>391</v>
      </c>
      <c r="C319" s="76" t="s">
        <v>27</v>
      </c>
      <c r="D319" s="76" t="s">
        <v>7</v>
      </c>
      <c r="E319" s="76" t="s">
        <v>5</v>
      </c>
      <c r="F319" s="76" t="s">
        <v>398</v>
      </c>
      <c r="G319" s="111"/>
      <c r="H319" s="298">
        <f>H320</f>
        <v>71.400000000000006</v>
      </c>
    </row>
    <row r="320" spans="2:8" ht="61.5" customHeight="1" x14ac:dyDescent="0.3">
      <c r="B320" s="110" t="s">
        <v>106</v>
      </c>
      <c r="C320" s="76" t="s">
        <v>27</v>
      </c>
      <c r="D320" s="76" t="s">
        <v>7</v>
      </c>
      <c r="E320" s="76" t="s">
        <v>5</v>
      </c>
      <c r="F320" s="76" t="s">
        <v>398</v>
      </c>
      <c r="G320" s="111" t="s">
        <v>84</v>
      </c>
      <c r="H320" s="298">
        <v>71.400000000000006</v>
      </c>
    </row>
    <row r="321" spans="1:8" ht="67.5" customHeight="1" x14ac:dyDescent="0.3">
      <c r="B321" s="15" t="s">
        <v>170</v>
      </c>
      <c r="C321" s="8" t="s">
        <v>27</v>
      </c>
      <c r="D321" s="2" t="s">
        <v>52</v>
      </c>
      <c r="E321" s="2"/>
      <c r="F321" s="8"/>
      <c r="G321" s="2"/>
      <c r="H321" s="296">
        <f t="shared" ref="H321:H326" si="22">H322</f>
        <v>5000</v>
      </c>
    </row>
    <row r="322" spans="1:8" ht="70.5" customHeight="1" x14ac:dyDescent="0.3">
      <c r="B322" s="15" t="s">
        <v>429</v>
      </c>
      <c r="C322" s="8" t="s">
        <v>27</v>
      </c>
      <c r="D322" s="2" t="s">
        <v>52</v>
      </c>
      <c r="E322" s="2" t="s">
        <v>3</v>
      </c>
      <c r="F322" s="8"/>
      <c r="G322" s="2"/>
      <c r="H322" s="296">
        <f t="shared" si="22"/>
        <v>5000</v>
      </c>
    </row>
    <row r="323" spans="1:8" ht="68.25" customHeight="1" x14ac:dyDescent="0.3">
      <c r="B323" s="120" t="s">
        <v>512</v>
      </c>
      <c r="C323" s="8" t="s">
        <v>27</v>
      </c>
      <c r="D323" s="2" t="s">
        <v>52</v>
      </c>
      <c r="E323" s="2" t="s">
        <v>3</v>
      </c>
      <c r="F323" s="8" t="s">
        <v>186</v>
      </c>
      <c r="G323" s="2"/>
      <c r="H323" s="296">
        <f t="shared" si="22"/>
        <v>5000</v>
      </c>
    </row>
    <row r="324" spans="1:8" ht="33" customHeight="1" x14ac:dyDescent="0.3">
      <c r="B324" s="120" t="s">
        <v>317</v>
      </c>
      <c r="C324" s="8" t="s">
        <v>27</v>
      </c>
      <c r="D324" s="2" t="s">
        <v>52</v>
      </c>
      <c r="E324" s="2" t="s">
        <v>3</v>
      </c>
      <c r="F324" s="8" t="s">
        <v>316</v>
      </c>
      <c r="G324" s="2"/>
      <c r="H324" s="296">
        <f t="shared" si="22"/>
        <v>5000</v>
      </c>
    </row>
    <row r="325" spans="1:8" ht="61.5" customHeight="1" x14ac:dyDescent="0.3">
      <c r="B325" s="293" t="s">
        <v>406</v>
      </c>
      <c r="C325" s="8" t="s">
        <v>27</v>
      </c>
      <c r="D325" s="2" t="s">
        <v>52</v>
      </c>
      <c r="E325" s="2" t="s">
        <v>3</v>
      </c>
      <c r="F325" s="8" t="s">
        <v>401</v>
      </c>
      <c r="G325" s="2"/>
      <c r="H325" s="296">
        <f t="shared" si="22"/>
        <v>5000</v>
      </c>
    </row>
    <row r="326" spans="1:8" ht="61.5" customHeight="1" x14ac:dyDescent="0.3">
      <c r="B326" s="293" t="s">
        <v>405</v>
      </c>
      <c r="C326" s="8" t="s">
        <v>27</v>
      </c>
      <c r="D326" s="2" t="s">
        <v>52</v>
      </c>
      <c r="E326" s="2" t="s">
        <v>3</v>
      </c>
      <c r="F326" s="8" t="s">
        <v>402</v>
      </c>
      <c r="G326" s="2"/>
      <c r="H326" s="296">
        <f t="shared" si="22"/>
        <v>5000</v>
      </c>
    </row>
    <row r="327" spans="1:8" ht="30" customHeight="1" x14ac:dyDescent="0.3">
      <c r="B327" s="293" t="s">
        <v>404</v>
      </c>
      <c r="C327" s="8" t="s">
        <v>27</v>
      </c>
      <c r="D327" s="2" t="s">
        <v>52</v>
      </c>
      <c r="E327" s="2" t="s">
        <v>3</v>
      </c>
      <c r="F327" s="8" t="s">
        <v>402</v>
      </c>
      <c r="G327" s="2" t="s">
        <v>403</v>
      </c>
      <c r="H327" s="296">
        <v>5000</v>
      </c>
    </row>
    <row r="328" spans="1:8" ht="93.75" customHeight="1" x14ac:dyDescent="0.3">
      <c r="A328" s="25" t="s">
        <v>40</v>
      </c>
      <c r="B328" s="139" t="s">
        <v>126</v>
      </c>
      <c r="C328" s="151" t="s">
        <v>127</v>
      </c>
      <c r="D328" s="7"/>
      <c r="E328" s="7"/>
      <c r="F328" s="8"/>
      <c r="G328" s="7"/>
      <c r="H328" s="295">
        <f>H329+H341</f>
        <v>5545.4</v>
      </c>
    </row>
    <row r="329" spans="1:8" ht="33.75" customHeight="1" x14ac:dyDescent="0.3">
      <c r="B329" s="31" t="s">
        <v>19</v>
      </c>
      <c r="C329" s="328" t="s">
        <v>127</v>
      </c>
      <c r="D329" s="53" t="s">
        <v>3</v>
      </c>
      <c r="E329" s="53"/>
      <c r="F329" s="328"/>
      <c r="G329" s="150"/>
      <c r="H329" s="296">
        <f>H330+H336</f>
        <v>5493.9</v>
      </c>
    </row>
    <row r="330" spans="1:8" ht="78" customHeight="1" x14ac:dyDescent="0.3">
      <c r="B330" s="140" t="s">
        <v>65</v>
      </c>
      <c r="C330" s="8" t="s">
        <v>127</v>
      </c>
      <c r="D330" s="53" t="s">
        <v>3</v>
      </c>
      <c r="E330" s="53" t="s">
        <v>4</v>
      </c>
      <c r="F330" s="328"/>
      <c r="G330" s="53"/>
      <c r="H330" s="296">
        <f t="shared" ref="H330:H332" si="23">H331</f>
        <v>5383.2</v>
      </c>
    </row>
    <row r="331" spans="1:8" ht="45" customHeight="1" x14ac:dyDescent="0.3">
      <c r="B331" s="120" t="s">
        <v>128</v>
      </c>
      <c r="C331" s="8" t="s">
        <v>127</v>
      </c>
      <c r="D331" s="30" t="s">
        <v>3</v>
      </c>
      <c r="E331" s="53" t="s">
        <v>4</v>
      </c>
      <c r="F331" s="30" t="s">
        <v>274</v>
      </c>
      <c r="G331" s="9"/>
      <c r="H331" s="296">
        <f t="shared" si="23"/>
        <v>5383.2</v>
      </c>
    </row>
    <row r="332" spans="1:8" ht="43.5" customHeight="1" x14ac:dyDescent="0.3">
      <c r="B332" s="120" t="s">
        <v>129</v>
      </c>
      <c r="C332" s="8" t="s">
        <v>127</v>
      </c>
      <c r="D332" s="30" t="s">
        <v>3</v>
      </c>
      <c r="E332" s="53" t="s">
        <v>4</v>
      </c>
      <c r="F332" s="30" t="s">
        <v>273</v>
      </c>
      <c r="G332" s="9"/>
      <c r="H332" s="296">
        <f t="shared" si="23"/>
        <v>5383.2</v>
      </c>
    </row>
    <row r="333" spans="1:8" ht="41.25" customHeight="1" x14ac:dyDescent="0.3">
      <c r="B333" s="140" t="s">
        <v>94</v>
      </c>
      <c r="C333" s="8" t="s">
        <v>127</v>
      </c>
      <c r="D333" s="30" t="s">
        <v>3</v>
      </c>
      <c r="E333" s="53" t="s">
        <v>4</v>
      </c>
      <c r="F333" s="30" t="s">
        <v>272</v>
      </c>
      <c r="G333" s="9"/>
      <c r="H333" s="296">
        <f>H334+H335</f>
        <v>5383.2</v>
      </c>
    </row>
    <row r="334" spans="1:8" ht="41.25" customHeight="1" x14ac:dyDescent="0.3">
      <c r="B334" s="137" t="s">
        <v>428</v>
      </c>
      <c r="C334" s="8" t="s">
        <v>127</v>
      </c>
      <c r="D334" s="30" t="s">
        <v>3</v>
      </c>
      <c r="E334" s="53" t="s">
        <v>4</v>
      </c>
      <c r="F334" s="30" t="s">
        <v>272</v>
      </c>
      <c r="G334" s="9" t="s">
        <v>83</v>
      </c>
      <c r="H334" s="296">
        <v>5353.8</v>
      </c>
    </row>
    <row r="335" spans="1:8" ht="63.75" customHeight="1" x14ac:dyDescent="0.3">
      <c r="B335" s="143" t="s">
        <v>106</v>
      </c>
      <c r="C335" s="8" t="s">
        <v>127</v>
      </c>
      <c r="D335" s="30" t="s">
        <v>3</v>
      </c>
      <c r="E335" s="53" t="s">
        <v>4</v>
      </c>
      <c r="F335" s="30" t="s">
        <v>272</v>
      </c>
      <c r="G335" s="9" t="s">
        <v>84</v>
      </c>
      <c r="H335" s="296">
        <v>29.4</v>
      </c>
    </row>
    <row r="336" spans="1:8" ht="45" customHeight="1" x14ac:dyDescent="0.3">
      <c r="B336" s="95" t="s">
        <v>24</v>
      </c>
      <c r="C336" s="8" t="s">
        <v>127</v>
      </c>
      <c r="D336" s="30" t="s">
        <v>3</v>
      </c>
      <c r="E336" s="53" t="s">
        <v>63</v>
      </c>
      <c r="F336" s="30"/>
      <c r="G336" s="9"/>
      <c r="H336" s="296">
        <f t="shared" ref="H336:H339" si="24">H337</f>
        <v>110.7</v>
      </c>
    </row>
    <row r="337" spans="1:8" ht="90.75" customHeight="1" x14ac:dyDescent="0.3">
      <c r="B337" s="293" t="s">
        <v>478</v>
      </c>
      <c r="C337" s="8" t="s">
        <v>127</v>
      </c>
      <c r="D337" s="2" t="s">
        <v>3</v>
      </c>
      <c r="E337" s="2" t="s">
        <v>63</v>
      </c>
      <c r="F337" s="76" t="s">
        <v>191</v>
      </c>
      <c r="G337" s="132"/>
      <c r="H337" s="296">
        <f t="shared" si="24"/>
        <v>110.7</v>
      </c>
    </row>
    <row r="338" spans="1:8" ht="63.75" customHeight="1" x14ac:dyDescent="0.3">
      <c r="B338" s="110" t="s">
        <v>201</v>
      </c>
      <c r="C338" s="8" t="s">
        <v>127</v>
      </c>
      <c r="D338" s="2" t="s">
        <v>3</v>
      </c>
      <c r="E338" s="2" t="s">
        <v>63</v>
      </c>
      <c r="F338" s="76" t="s">
        <v>318</v>
      </c>
      <c r="G338" s="132"/>
      <c r="H338" s="296">
        <f t="shared" si="24"/>
        <v>110.7</v>
      </c>
    </row>
    <row r="339" spans="1:8" ht="63.75" customHeight="1" x14ac:dyDescent="0.3">
      <c r="B339" s="377" t="s">
        <v>360</v>
      </c>
      <c r="C339" s="8" t="s">
        <v>127</v>
      </c>
      <c r="D339" s="2" t="s">
        <v>3</v>
      </c>
      <c r="E339" s="8" t="s">
        <v>63</v>
      </c>
      <c r="F339" s="8" t="s">
        <v>365</v>
      </c>
      <c r="G339" s="2"/>
      <c r="H339" s="296">
        <f t="shared" si="24"/>
        <v>110.7</v>
      </c>
    </row>
    <row r="340" spans="1:8" ht="63.75" customHeight="1" x14ac:dyDescent="0.3">
      <c r="B340" s="293" t="s">
        <v>106</v>
      </c>
      <c r="C340" s="8" t="s">
        <v>127</v>
      </c>
      <c r="D340" s="2" t="s">
        <v>3</v>
      </c>
      <c r="E340" s="2" t="s">
        <v>63</v>
      </c>
      <c r="F340" s="8" t="s">
        <v>365</v>
      </c>
      <c r="G340" s="2" t="s">
        <v>84</v>
      </c>
      <c r="H340" s="296">
        <v>110.7</v>
      </c>
    </row>
    <row r="341" spans="1:8" ht="34.5" customHeight="1" x14ac:dyDescent="0.3">
      <c r="B341" s="110" t="s">
        <v>0</v>
      </c>
      <c r="C341" s="76" t="s">
        <v>127</v>
      </c>
      <c r="D341" s="83" t="s">
        <v>7</v>
      </c>
      <c r="E341" s="83"/>
      <c r="F341" s="76"/>
      <c r="G341" s="83"/>
      <c r="H341" s="296">
        <f>H342</f>
        <v>51.5</v>
      </c>
    </row>
    <row r="342" spans="1:8" ht="48" customHeight="1" x14ac:dyDescent="0.3">
      <c r="B342" s="110" t="s">
        <v>53</v>
      </c>
      <c r="C342" s="76" t="s">
        <v>127</v>
      </c>
      <c r="D342" s="83" t="s">
        <v>7</v>
      </c>
      <c r="E342" s="83" t="s">
        <v>5</v>
      </c>
      <c r="F342" s="76"/>
      <c r="G342" s="83"/>
      <c r="H342" s="296">
        <f>H343</f>
        <v>51.5</v>
      </c>
    </row>
    <row r="343" spans="1:8" ht="63.75" customHeight="1" x14ac:dyDescent="0.3">
      <c r="B343" s="110" t="s">
        <v>471</v>
      </c>
      <c r="C343" s="76" t="s">
        <v>127</v>
      </c>
      <c r="D343" s="76" t="s">
        <v>7</v>
      </c>
      <c r="E343" s="76" t="s">
        <v>5</v>
      </c>
      <c r="F343" s="76" t="s">
        <v>187</v>
      </c>
      <c r="G343" s="111"/>
      <c r="H343" s="296">
        <f>H344</f>
        <v>51.5</v>
      </c>
    </row>
    <row r="344" spans="1:8" ht="39" customHeight="1" x14ac:dyDescent="0.3">
      <c r="B344" s="110" t="s">
        <v>315</v>
      </c>
      <c r="C344" s="76" t="s">
        <v>127</v>
      </c>
      <c r="D344" s="76" t="s">
        <v>7</v>
      </c>
      <c r="E344" s="76" t="s">
        <v>5</v>
      </c>
      <c r="F344" s="76" t="s">
        <v>314</v>
      </c>
      <c r="G344" s="111"/>
      <c r="H344" s="296">
        <f>H345</f>
        <v>51.5</v>
      </c>
    </row>
    <row r="345" spans="1:8" ht="63.75" customHeight="1" x14ac:dyDescent="0.3">
      <c r="B345" s="110" t="s">
        <v>391</v>
      </c>
      <c r="C345" s="76" t="s">
        <v>127</v>
      </c>
      <c r="D345" s="76" t="s">
        <v>7</v>
      </c>
      <c r="E345" s="76" t="s">
        <v>5</v>
      </c>
      <c r="F345" s="76" t="s">
        <v>398</v>
      </c>
      <c r="G345" s="111"/>
      <c r="H345" s="296">
        <f>H346</f>
        <v>51.5</v>
      </c>
    </row>
    <row r="346" spans="1:8" ht="63.75" customHeight="1" x14ac:dyDescent="0.3">
      <c r="B346" s="110" t="s">
        <v>106</v>
      </c>
      <c r="C346" s="76" t="s">
        <v>127</v>
      </c>
      <c r="D346" s="76" t="s">
        <v>7</v>
      </c>
      <c r="E346" s="76" t="s">
        <v>5</v>
      </c>
      <c r="F346" s="76" t="s">
        <v>398</v>
      </c>
      <c r="G346" s="111" t="s">
        <v>84</v>
      </c>
      <c r="H346" s="296">
        <v>51.5</v>
      </c>
    </row>
    <row r="347" spans="1:8" ht="78.75" customHeight="1" x14ac:dyDescent="0.3">
      <c r="A347" s="25" t="s">
        <v>41</v>
      </c>
      <c r="B347" s="139" t="s">
        <v>73</v>
      </c>
      <c r="C347" s="18" t="s">
        <v>74</v>
      </c>
      <c r="D347" s="19"/>
      <c r="E347" s="19"/>
      <c r="F347" s="19"/>
      <c r="G347" s="19"/>
      <c r="H347" s="295">
        <f>H348+H356</f>
        <v>9705.0999999999985</v>
      </c>
    </row>
    <row r="348" spans="1:8" ht="27" customHeight="1" x14ac:dyDescent="0.3">
      <c r="A348" s="86"/>
      <c r="B348" s="31" t="s">
        <v>19</v>
      </c>
      <c r="C348" s="8" t="s">
        <v>74</v>
      </c>
      <c r="D348" s="2" t="s">
        <v>3</v>
      </c>
      <c r="E348" s="2"/>
      <c r="F348" s="8"/>
      <c r="G348" s="2"/>
      <c r="H348" s="296">
        <f t="shared" ref="H348:H351" si="25">H349</f>
        <v>9635.5999999999985</v>
      </c>
    </row>
    <row r="349" spans="1:8" ht="77.25" customHeight="1" x14ac:dyDescent="0.3">
      <c r="A349" s="86"/>
      <c r="B349" s="142" t="s">
        <v>65</v>
      </c>
      <c r="C349" s="8" t="s">
        <v>74</v>
      </c>
      <c r="D349" s="53" t="s">
        <v>3</v>
      </c>
      <c r="E349" s="53" t="s">
        <v>4</v>
      </c>
      <c r="F349" s="328"/>
      <c r="G349" s="53"/>
      <c r="H349" s="296">
        <f t="shared" si="25"/>
        <v>9635.5999999999985</v>
      </c>
    </row>
    <row r="350" spans="1:8" ht="62.25" customHeight="1" x14ac:dyDescent="0.3">
      <c r="A350" s="86"/>
      <c r="B350" s="152" t="s">
        <v>109</v>
      </c>
      <c r="C350" s="8" t="s">
        <v>74</v>
      </c>
      <c r="D350" s="30" t="s">
        <v>3</v>
      </c>
      <c r="E350" s="53" t="s">
        <v>4</v>
      </c>
      <c r="F350" s="30" t="s">
        <v>290</v>
      </c>
      <c r="G350" s="9"/>
      <c r="H350" s="296">
        <f t="shared" si="25"/>
        <v>9635.5999999999985</v>
      </c>
    </row>
    <row r="351" spans="1:8" ht="51" customHeight="1" x14ac:dyDescent="0.3">
      <c r="A351" s="86"/>
      <c r="B351" s="143" t="s">
        <v>99</v>
      </c>
      <c r="C351" s="8" t="s">
        <v>74</v>
      </c>
      <c r="D351" s="30" t="s">
        <v>3</v>
      </c>
      <c r="E351" s="53" t="s">
        <v>4</v>
      </c>
      <c r="F351" s="30" t="s">
        <v>291</v>
      </c>
      <c r="G351" s="2"/>
      <c r="H351" s="296">
        <f t="shared" si="25"/>
        <v>9635.5999999999985</v>
      </c>
    </row>
    <row r="352" spans="1:8" ht="50.25" customHeight="1" x14ac:dyDescent="0.3">
      <c r="A352" s="86"/>
      <c r="B352" s="143" t="s">
        <v>94</v>
      </c>
      <c r="C352" s="8" t="s">
        <v>74</v>
      </c>
      <c r="D352" s="30" t="s">
        <v>3</v>
      </c>
      <c r="E352" s="53" t="s">
        <v>4</v>
      </c>
      <c r="F352" s="30" t="s">
        <v>292</v>
      </c>
      <c r="G352" s="2"/>
      <c r="H352" s="296">
        <f>H353+H354+H355</f>
        <v>9635.5999999999985</v>
      </c>
    </row>
    <row r="353" spans="1:8" ht="48" customHeight="1" x14ac:dyDescent="0.3">
      <c r="A353" s="86"/>
      <c r="B353" s="137" t="s">
        <v>428</v>
      </c>
      <c r="C353" s="8" t="s">
        <v>74</v>
      </c>
      <c r="D353" s="30" t="s">
        <v>3</v>
      </c>
      <c r="E353" s="53" t="s">
        <v>4</v>
      </c>
      <c r="F353" s="30" t="s">
        <v>292</v>
      </c>
      <c r="G353" s="2" t="s">
        <v>83</v>
      </c>
      <c r="H353" s="296">
        <v>8252.7999999999993</v>
      </c>
    </row>
    <row r="354" spans="1:8" ht="65.25" customHeight="1" x14ac:dyDescent="0.3">
      <c r="A354" s="86"/>
      <c r="B354" s="143" t="s">
        <v>106</v>
      </c>
      <c r="C354" s="8" t="s">
        <v>74</v>
      </c>
      <c r="D354" s="30" t="s">
        <v>3</v>
      </c>
      <c r="E354" s="53" t="s">
        <v>4</v>
      </c>
      <c r="F354" s="30" t="s">
        <v>292</v>
      </c>
      <c r="G354" s="2" t="s">
        <v>84</v>
      </c>
      <c r="H354" s="296">
        <v>1363.8</v>
      </c>
    </row>
    <row r="355" spans="1:8" ht="42" customHeight="1" x14ac:dyDescent="0.3">
      <c r="A355" s="86"/>
      <c r="B355" s="95" t="s">
        <v>165</v>
      </c>
      <c r="C355" s="8" t="s">
        <v>74</v>
      </c>
      <c r="D355" s="30" t="s">
        <v>3</v>
      </c>
      <c r="E355" s="53" t="s">
        <v>4</v>
      </c>
      <c r="F355" s="30" t="s">
        <v>292</v>
      </c>
      <c r="G355" s="2" t="s">
        <v>85</v>
      </c>
      <c r="H355" s="296">
        <v>19</v>
      </c>
    </row>
    <row r="356" spans="1:8" ht="32.25" customHeight="1" x14ac:dyDescent="0.3">
      <c r="A356" s="86"/>
      <c r="B356" s="95" t="s">
        <v>0</v>
      </c>
      <c r="C356" s="8" t="s">
        <v>74</v>
      </c>
      <c r="D356" s="30" t="s">
        <v>7</v>
      </c>
      <c r="E356" s="53"/>
      <c r="F356" s="30"/>
      <c r="G356" s="2"/>
      <c r="H356" s="296">
        <f t="shared" ref="H356:H360" si="26">H357</f>
        <v>69.5</v>
      </c>
    </row>
    <row r="357" spans="1:8" ht="45.75" customHeight="1" x14ac:dyDescent="0.3">
      <c r="A357" s="86"/>
      <c r="B357" s="110" t="s">
        <v>53</v>
      </c>
      <c r="C357" s="8" t="s">
        <v>74</v>
      </c>
      <c r="D357" s="30" t="s">
        <v>7</v>
      </c>
      <c r="E357" s="53" t="s">
        <v>5</v>
      </c>
      <c r="F357" s="30"/>
      <c r="G357" s="2"/>
      <c r="H357" s="296">
        <f t="shared" si="26"/>
        <v>69.5</v>
      </c>
    </row>
    <row r="358" spans="1:8" ht="72.75" customHeight="1" x14ac:dyDescent="0.3">
      <c r="A358" s="86"/>
      <c r="B358" s="152" t="s">
        <v>109</v>
      </c>
      <c r="C358" s="8" t="s">
        <v>74</v>
      </c>
      <c r="D358" s="30" t="s">
        <v>7</v>
      </c>
      <c r="E358" s="53" t="s">
        <v>5</v>
      </c>
      <c r="F358" s="30" t="s">
        <v>290</v>
      </c>
      <c r="G358" s="2"/>
      <c r="H358" s="296">
        <f t="shared" si="26"/>
        <v>69.5</v>
      </c>
    </row>
    <row r="359" spans="1:8" ht="49.5" customHeight="1" x14ac:dyDescent="0.3">
      <c r="A359" s="86"/>
      <c r="B359" s="293" t="s">
        <v>99</v>
      </c>
      <c r="C359" s="8" t="s">
        <v>74</v>
      </c>
      <c r="D359" s="30" t="s">
        <v>7</v>
      </c>
      <c r="E359" s="53" t="s">
        <v>5</v>
      </c>
      <c r="F359" s="30" t="s">
        <v>291</v>
      </c>
      <c r="G359" s="2"/>
      <c r="H359" s="296">
        <f t="shared" si="26"/>
        <v>69.5</v>
      </c>
    </row>
    <row r="360" spans="1:8" ht="48.75" customHeight="1" x14ac:dyDescent="0.3">
      <c r="A360" s="86"/>
      <c r="B360" s="95" t="s">
        <v>598</v>
      </c>
      <c r="C360" s="8" t="s">
        <v>74</v>
      </c>
      <c r="D360" s="30" t="s">
        <v>7</v>
      </c>
      <c r="E360" s="53" t="s">
        <v>5</v>
      </c>
      <c r="F360" s="30" t="s">
        <v>599</v>
      </c>
      <c r="G360" s="2"/>
      <c r="H360" s="296">
        <f t="shared" si="26"/>
        <v>69.5</v>
      </c>
    </row>
    <row r="361" spans="1:8" ht="63.75" customHeight="1" x14ac:dyDescent="0.3">
      <c r="A361" s="86"/>
      <c r="B361" s="293" t="s">
        <v>106</v>
      </c>
      <c r="C361" s="8" t="s">
        <v>74</v>
      </c>
      <c r="D361" s="30" t="s">
        <v>7</v>
      </c>
      <c r="E361" s="53" t="s">
        <v>5</v>
      </c>
      <c r="F361" s="30" t="s">
        <v>599</v>
      </c>
      <c r="G361" s="2" t="s">
        <v>84</v>
      </c>
      <c r="H361" s="296">
        <v>69.5</v>
      </c>
    </row>
    <row r="362" spans="1:8" ht="78" customHeight="1" x14ac:dyDescent="0.3">
      <c r="A362" s="25" t="s">
        <v>42</v>
      </c>
      <c r="B362" s="249" t="s">
        <v>308</v>
      </c>
      <c r="C362" s="8"/>
      <c r="D362" s="30"/>
      <c r="E362" s="53"/>
      <c r="F362" s="30"/>
      <c r="G362" s="2"/>
      <c r="H362" s="295">
        <f>H363</f>
        <v>6576.1</v>
      </c>
    </row>
    <row r="363" spans="1:8" ht="35.25" customHeight="1" x14ac:dyDescent="0.3">
      <c r="A363" s="25"/>
      <c r="B363" s="253" t="s">
        <v>19</v>
      </c>
      <c r="C363" s="8" t="s">
        <v>309</v>
      </c>
      <c r="D363" s="30" t="s">
        <v>3</v>
      </c>
      <c r="E363" s="53"/>
      <c r="F363" s="30"/>
      <c r="G363" s="2"/>
      <c r="H363" s="296">
        <f>H364</f>
        <v>6576.1</v>
      </c>
    </row>
    <row r="364" spans="1:8" ht="34.5" customHeight="1" x14ac:dyDescent="0.3">
      <c r="A364" s="86"/>
      <c r="B364" s="252" t="s">
        <v>24</v>
      </c>
      <c r="C364" s="8" t="s">
        <v>309</v>
      </c>
      <c r="D364" s="30" t="s">
        <v>3</v>
      </c>
      <c r="E364" s="30" t="s">
        <v>63</v>
      </c>
      <c r="F364" s="30"/>
      <c r="G364" s="30"/>
      <c r="H364" s="296">
        <f t="shared" ref="H364:H367" si="27">H365</f>
        <v>6576.1</v>
      </c>
    </row>
    <row r="365" spans="1:8" ht="65.25" customHeight="1" x14ac:dyDescent="0.3">
      <c r="A365" s="86"/>
      <c r="B365" s="252" t="s">
        <v>470</v>
      </c>
      <c r="C365" s="8" t="s">
        <v>309</v>
      </c>
      <c r="D365" s="30" t="s">
        <v>3</v>
      </c>
      <c r="E365" s="30" t="s">
        <v>63</v>
      </c>
      <c r="F365" s="30" t="s">
        <v>181</v>
      </c>
      <c r="G365" s="2"/>
      <c r="H365" s="296">
        <f t="shared" si="27"/>
        <v>6576.1</v>
      </c>
    </row>
    <row r="366" spans="1:8" ht="81.75" customHeight="1" x14ac:dyDescent="0.3">
      <c r="A366" s="86"/>
      <c r="B366" s="252" t="s">
        <v>469</v>
      </c>
      <c r="C366" s="8" t="s">
        <v>309</v>
      </c>
      <c r="D366" s="30" t="s">
        <v>3</v>
      </c>
      <c r="E366" s="30" t="s">
        <v>63</v>
      </c>
      <c r="F366" s="30" t="s">
        <v>284</v>
      </c>
      <c r="G366" s="2"/>
      <c r="H366" s="385">
        <f>H367+H371</f>
        <v>6576.1</v>
      </c>
    </row>
    <row r="367" spans="1:8" ht="71.25" customHeight="1" x14ac:dyDescent="0.3">
      <c r="A367" s="86"/>
      <c r="B367" s="252" t="s">
        <v>276</v>
      </c>
      <c r="C367" s="8" t="s">
        <v>309</v>
      </c>
      <c r="D367" s="30" t="s">
        <v>3</v>
      </c>
      <c r="E367" s="30" t="s">
        <v>63</v>
      </c>
      <c r="F367" s="30" t="s">
        <v>285</v>
      </c>
      <c r="G367" s="2"/>
      <c r="H367" s="296">
        <f t="shared" si="27"/>
        <v>5642.6</v>
      </c>
    </row>
    <row r="368" spans="1:8" ht="45.75" customHeight="1" x14ac:dyDescent="0.3">
      <c r="A368" s="86"/>
      <c r="B368" s="252" t="s">
        <v>94</v>
      </c>
      <c r="C368" s="8" t="s">
        <v>309</v>
      </c>
      <c r="D368" s="30" t="s">
        <v>3</v>
      </c>
      <c r="E368" s="30" t="s">
        <v>63</v>
      </c>
      <c r="F368" s="111" t="s">
        <v>286</v>
      </c>
      <c r="G368" s="30"/>
      <c r="H368" s="296">
        <f>H369+H370</f>
        <v>5642.6</v>
      </c>
    </row>
    <row r="369" spans="1:8" ht="45" customHeight="1" x14ac:dyDescent="0.3">
      <c r="A369" s="86"/>
      <c r="B369" s="252" t="s">
        <v>428</v>
      </c>
      <c r="C369" s="8" t="s">
        <v>309</v>
      </c>
      <c r="D369" s="30" t="s">
        <v>3</v>
      </c>
      <c r="E369" s="30" t="s">
        <v>63</v>
      </c>
      <c r="F369" s="111" t="s">
        <v>286</v>
      </c>
      <c r="G369" s="30" t="s">
        <v>83</v>
      </c>
      <c r="H369" s="296">
        <v>5618.3</v>
      </c>
    </row>
    <row r="370" spans="1:8" ht="60.75" customHeight="1" x14ac:dyDescent="0.3">
      <c r="A370" s="86"/>
      <c r="B370" s="349" t="s">
        <v>106</v>
      </c>
      <c r="C370" s="8" t="s">
        <v>309</v>
      </c>
      <c r="D370" s="30" t="s">
        <v>3</v>
      </c>
      <c r="E370" s="30" t="s">
        <v>63</v>
      </c>
      <c r="F370" s="111" t="s">
        <v>286</v>
      </c>
      <c r="G370" s="30" t="s">
        <v>84</v>
      </c>
      <c r="H370" s="296">
        <v>24.3</v>
      </c>
    </row>
    <row r="371" spans="1:8" ht="60.75" customHeight="1" x14ac:dyDescent="0.3">
      <c r="A371" s="86"/>
      <c r="B371" s="392" t="s">
        <v>421</v>
      </c>
      <c r="C371" s="76" t="s">
        <v>309</v>
      </c>
      <c r="D371" s="111" t="s">
        <v>3</v>
      </c>
      <c r="E371" s="111" t="s">
        <v>63</v>
      </c>
      <c r="F371" s="111" t="s">
        <v>422</v>
      </c>
      <c r="G371" s="111"/>
      <c r="H371" s="389">
        <f>H372</f>
        <v>933.5</v>
      </c>
    </row>
    <row r="372" spans="1:8" ht="151.5" customHeight="1" x14ac:dyDescent="0.3">
      <c r="A372" s="86"/>
      <c r="B372" s="392" t="s">
        <v>586</v>
      </c>
      <c r="C372" s="76" t="s">
        <v>309</v>
      </c>
      <c r="D372" s="111" t="s">
        <v>3</v>
      </c>
      <c r="E372" s="111" t="s">
        <v>63</v>
      </c>
      <c r="F372" s="111" t="s">
        <v>585</v>
      </c>
      <c r="G372" s="111"/>
      <c r="H372" s="389">
        <f>H373</f>
        <v>933.5</v>
      </c>
    </row>
    <row r="373" spans="1:8" ht="60.75" customHeight="1" x14ac:dyDescent="0.3">
      <c r="A373" s="86"/>
      <c r="B373" s="392" t="s">
        <v>428</v>
      </c>
      <c r="C373" s="76" t="s">
        <v>309</v>
      </c>
      <c r="D373" s="111" t="s">
        <v>3</v>
      </c>
      <c r="E373" s="111" t="s">
        <v>63</v>
      </c>
      <c r="F373" s="111" t="s">
        <v>585</v>
      </c>
      <c r="G373" s="111" t="s">
        <v>83</v>
      </c>
      <c r="H373" s="298">
        <v>933.5</v>
      </c>
    </row>
    <row r="374" spans="1:8" ht="114" customHeight="1" x14ac:dyDescent="0.3">
      <c r="A374" s="25" t="s">
        <v>43</v>
      </c>
      <c r="B374" s="145" t="s">
        <v>124</v>
      </c>
      <c r="C374" s="18" t="s">
        <v>125</v>
      </c>
      <c r="D374" s="30"/>
      <c r="E374" s="53"/>
      <c r="F374" s="30"/>
      <c r="G374" s="2"/>
      <c r="H374" s="301">
        <f>H384+H397+H428+H375+H421</f>
        <v>399316.4</v>
      </c>
    </row>
    <row r="375" spans="1:8" ht="18.75" x14ac:dyDescent="0.3">
      <c r="A375" s="25"/>
      <c r="B375" s="253" t="s">
        <v>19</v>
      </c>
      <c r="C375" s="149" t="s">
        <v>125</v>
      </c>
      <c r="D375" s="150" t="s">
        <v>3</v>
      </c>
      <c r="E375" s="150"/>
      <c r="F375" s="328"/>
      <c r="G375" s="2"/>
      <c r="H375" s="296">
        <f t="shared" ref="H375:H382" si="28">H376</f>
        <v>1435.9</v>
      </c>
    </row>
    <row r="376" spans="1:8" ht="27" customHeight="1" x14ac:dyDescent="0.3">
      <c r="A376" s="25"/>
      <c r="B376" s="423" t="s">
        <v>24</v>
      </c>
      <c r="C376" s="149" t="s">
        <v>125</v>
      </c>
      <c r="D376" s="150" t="s">
        <v>3</v>
      </c>
      <c r="E376" s="150" t="s">
        <v>63</v>
      </c>
      <c r="F376" s="328"/>
      <c r="G376" s="2"/>
      <c r="H376" s="296">
        <f t="shared" si="28"/>
        <v>1435.9</v>
      </c>
    </row>
    <row r="377" spans="1:8" ht="75" x14ac:dyDescent="0.3">
      <c r="A377" s="25"/>
      <c r="B377" s="120" t="s">
        <v>515</v>
      </c>
      <c r="C377" s="328" t="s">
        <v>125</v>
      </c>
      <c r="D377" s="53" t="s">
        <v>3</v>
      </c>
      <c r="E377" s="53" t="s">
        <v>63</v>
      </c>
      <c r="F377" s="328" t="s">
        <v>228</v>
      </c>
      <c r="G377" s="2"/>
      <c r="H377" s="296">
        <f t="shared" si="28"/>
        <v>1435.9</v>
      </c>
    </row>
    <row r="378" spans="1:8" ht="40.5" customHeight="1" x14ac:dyDescent="0.3">
      <c r="A378" s="25"/>
      <c r="B378" s="213" t="s">
        <v>340</v>
      </c>
      <c r="C378" s="328" t="s">
        <v>125</v>
      </c>
      <c r="D378" s="53" t="s">
        <v>3</v>
      </c>
      <c r="E378" s="53" t="s">
        <v>63</v>
      </c>
      <c r="F378" s="328" t="s">
        <v>339</v>
      </c>
      <c r="G378" s="2"/>
      <c r="H378" s="296">
        <f t="shared" si="28"/>
        <v>1435.9</v>
      </c>
    </row>
    <row r="379" spans="1:8" ht="42.75" customHeight="1" x14ac:dyDescent="0.3">
      <c r="A379" s="25"/>
      <c r="B379" s="293" t="s">
        <v>408</v>
      </c>
      <c r="C379" s="328" t="s">
        <v>125</v>
      </c>
      <c r="D379" s="53" t="s">
        <v>3</v>
      </c>
      <c r="E379" s="53" t="s">
        <v>63</v>
      </c>
      <c r="F379" s="328" t="s">
        <v>407</v>
      </c>
      <c r="G379" s="2"/>
      <c r="H379" s="296">
        <f>H382+H380</f>
        <v>1435.9</v>
      </c>
    </row>
    <row r="380" spans="1:8" ht="60" customHeight="1" x14ac:dyDescent="0.3">
      <c r="A380" s="25"/>
      <c r="B380" s="293" t="s">
        <v>626</v>
      </c>
      <c r="C380" s="328" t="s">
        <v>125</v>
      </c>
      <c r="D380" s="53" t="s">
        <v>3</v>
      </c>
      <c r="E380" s="53" t="s">
        <v>63</v>
      </c>
      <c r="F380" s="328" t="s">
        <v>625</v>
      </c>
      <c r="G380" s="2"/>
      <c r="H380" s="296">
        <f>H381</f>
        <v>1000</v>
      </c>
    </row>
    <row r="381" spans="1:8" ht="56.25" x14ac:dyDescent="0.3">
      <c r="A381" s="25"/>
      <c r="B381" s="293" t="s">
        <v>106</v>
      </c>
      <c r="C381" s="328" t="s">
        <v>125</v>
      </c>
      <c r="D381" s="53" t="s">
        <v>3</v>
      </c>
      <c r="E381" s="53" t="s">
        <v>63</v>
      </c>
      <c r="F381" s="328" t="s">
        <v>625</v>
      </c>
      <c r="G381" s="2" t="s">
        <v>84</v>
      </c>
      <c r="H381" s="296">
        <v>1000</v>
      </c>
    </row>
    <row r="382" spans="1:8" ht="58.5" customHeight="1" x14ac:dyDescent="0.3">
      <c r="A382" s="25"/>
      <c r="B382" s="213" t="s">
        <v>602</v>
      </c>
      <c r="C382" s="328" t="s">
        <v>125</v>
      </c>
      <c r="D382" s="53" t="s">
        <v>3</v>
      </c>
      <c r="E382" s="53" t="s">
        <v>63</v>
      </c>
      <c r="F382" s="328" t="s">
        <v>603</v>
      </c>
      <c r="G382" s="2"/>
      <c r="H382" s="296">
        <f t="shared" si="28"/>
        <v>435.9</v>
      </c>
    </row>
    <row r="383" spans="1:8" ht="18.75" x14ac:dyDescent="0.3">
      <c r="A383" s="25"/>
      <c r="B383" s="95" t="s">
        <v>165</v>
      </c>
      <c r="C383" s="328" t="s">
        <v>125</v>
      </c>
      <c r="D383" s="53" t="s">
        <v>3</v>
      </c>
      <c r="E383" s="53" t="s">
        <v>63</v>
      </c>
      <c r="F383" s="328" t="s">
        <v>603</v>
      </c>
      <c r="G383" s="2" t="s">
        <v>85</v>
      </c>
      <c r="H383" s="296">
        <v>435.9</v>
      </c>
    </row>
    <row r="384" spans="1:8" ht="25.5" customHeight="1" x14ac:dyDescent="0.3">
      <c r="A384" s="127"/>
      <c r="B384" s="153" t="s">
        <v>15</v>
      </c>
      <c r="C384" s="149" t="s">
        <v>125</v>
      </c>
      <c r="D384" s="150" t="s">
        <v>5</v>
      </c>
      <c r="E384" s="150"/>
      <c r="F384" s="328"/>
      <c r="G384" s="2"/>
      <c r="H384" s="296">
        <f>H385</f>
        <v>23229.400000000005</v>
      </c>
    </row>
    <row r="385" spans="1:8" ht="42.75" customHeight="1" x14ac:dyDescent="0.3">
      <c r="A385" s="127"/>
      <c r="B385" s="140" t="s">
        <v>48</v>
      </c>
      <c r="C385" s="8" t="s">
        <v>125</v>
      </c>
      <c r="D385" s="53" t="s">
        <v>5</v>
      </c>
      <c r="E385" s="53" t="s">
        <v>5</v>
      </c>
      <c r="F385" s="328"/>
      <c r="G385" s="2"/>
      <c r="H385" s="296">
        <f>H386</f>
        <v>23229.400000000005</v>
      </c>
    </row>
    <row r="386" spans="1:8" ht="83.25" customHeight="1" x14ac:dyDescent="0.3">
      <c r="A386" s="127"/>
      <c r="B386" s="120" t="s">
        <v>515</v>
      </c>
      <c r="C386" s="8" t="s">
        <v>125</v>
      </c>
      <c r="D386" s="30" t="s">
        <v>5</v>
      </c>
      <c r="E386" s="53" t="s">
        <v>5</v>
      </c>
      <c r="F386" s="30" t="s">
        <v>228</v>
      </c>
      <c r="G386" s="2"/>
      <c r="H386" s="296">
        <f>H388+H392</f>
        <v>23229.400000000005</v>
      </c>
    </row>
    <row r="387" spans="1:8" ht="53.25" customHeight="1" x14ac:dyDescent="0.3">
      <c r="A387" s="127"/>
      <c r="B387" s="213" t="s">
        <v>340</v>
      </c>
      <c r="C387" s="8" t="s">
        <v>125</v>
      </c>
      <c r="D387" s="30" t="s">
        <v>5</v>
      </c>
      <c r="E387" s="53" t="s">
        <v>5</v>
      </c>
      <c r="F387" s="30" t="s">
        <v>339</v>
      </c>
      <c r="G387" s="2"/>
      <c r="H387" s="296">
        <f>H388+H392</f>
        <v>23229.400000000005</v>
      </c>
    </row>
    <row r="388" spans="1:8" ht="66" customHeight="1" x14ac:dyDescent="0.3">
      <c r="A388" s="127"/>
      <c r="B388" s="120" t="s">
        <v>258</v>
      </c>
      <c r="C388" s="8" t="s">
        <v>125</v>
      </c>
      <c r="D388" s="30" t="s">
        <v>5</v>
      </c>
      <c r="E388" s="53" t="s">
        <v>5</v>
      </c>
      <c r="F388" s="30" t="s">
        <v>341</v>
      </c>
      <c r="G388" s="2"/>
      <c r="H388" s="296">
        <f>H389</f>
        <v>4736.9000000000005</v>
      </c>
    </row>
    <row r="389" spans="1:8" ht="44.25" customHeight="1" x14ac:dyDescent="0.3">
      <c r="A389" s="127"/>
      <c r="B389" s="140" t="s">
        <v>94</v>
      </c>
      <c r="C389" s="8" t="s">
        <v>125</v>
      </c>
      <c r="D389" s="30" t="s">
        <v>5</v>
      </c>
      <c r="E389" s="53" t="s">
        <v>5</v>
      </c>
      <c r="F389" s="30" t="s">
        <v>342</v>
      </c>
      <c r="G389" s="9"/>
      <c r="H389" s="296">
        <f>H390+H391</f>
        <v>4736.9000000000005</v>
      </c>
    </row>
    <row r="390" spans="1:8" ht="39.75" customHeight="1" x14ac:dyDescent="0.3">
      <c r="A390" s="127"/>
      <c r="B390" s="137" t="s">
        <v>428</v>
      </c>
      <c r="C390" s="8" t="s">
        <v>125</v>
      </c>
      <c r="D390" s="30" t="s">
        <v>5</v>
      </c>
      <c r="E390" s="53" t="s">
        <v>5</v>
      </c>
      <c r="F390" s="30" t="s">
        <v>342</v>
      </c>
      <c r="G390" s="9" t="s">
        <v>83</v>
      </c>
      <c r="H390" s="296">
        <v>4723.8</v>
      </c>
    </row>
    <row r="391" spans="1:8" ht="60" customHeight="1" x14ac:dyDescent="0.3">
      <c r="A391" s="127"/>
      <c r="B391" s="158" t="s">
        <v>106</v>
      </c>
      <c r="C391" s="8" t="s">
        <v>125</v>
      </c>
      <c r="D391" s="30" t="s">
        <v>5</v>
      </c>
      <c r="E391" s="53" t="s">
        <v>5</v>
      </c>
      <c r="F391" s="30" t="s">
        <v>342</v>
      </c>
      <c r="G391" s="9" t="s">
        <v>84</v>
      </c>
      <c r="H391" s="296">
        <v>13.1</v>
      </c>
    </row>
    <row r="392" spans="1:8" ht="45" customHeight="1" x14ac:dyDescent="0.3">
      <c r="A392" s="127"/>
      <c r="B392" s="95" t="s">
        <v>307</v>
      </c>
      <c r="C392" s="8" t="s">
        <v>125</v>
      </c>
      <c r="D392" s="30" t="s">
        <v>5</v>
      </c>
      <c r="E392" s="53" t="s">
        <v>5</v>
      </c>
      <c r="F392" s="30" t="s">
        <v>343</v>
      </c>
      <c r="G392" s="9"/>
      <c r="H392" s="296">
        <f>H393</f>
        <v>18492.500000000004</v>
      </c>
    </row>
    <row r="393" spans="1:8" ht="57.75" customHeight="1" x14ac:dyDescent="0.3">
      <c r="A393" s="127"/>
      <c r="B393" s="95" t="s">
        <v>98</v>
      </c>
      <c r="C393" s="8" t="s">
        <v>125</v>
      </c>
      <c r="D393" s="30" t="s">
        <v>5</v>
      </c>
      <c r="E393" s="53" t="s">
        <v>5</v>
      </c>
      <c r="F393" s="30" t="s">
        <v>344</v>
      </c>
      <c r="G393" s="9"/>
      <c r="H393" s="296">
        <f>H394+H395+H396</f>
        <v>18492.500000000004</v>
      </c>
    </row>
    <row r="394" spans="1:8" ht="53.25" customHeight="1" x14ac:dyDescent="0.3">
      <c r="A394" s="127"/>
      <c r="B394" s="106" t="s">
        <v>88</v>
      </c>
      <c r="C394" s="8" t="s">
        <v>125</v>
      </c>
      <c r="D394" s="30" t="s">
        <v>5</v>
      </c>
      <c r="E394" s="53" t="s">
        <v>5</v>
      </c>
      <c r="F394" s="30" t="s">
        <v>344</v>
      </c>
      <c r="G394" s="9" t="s">
        <v>86</v>
      </c>
      <c r="H394" s="296">
        <v>17780.400000000001</v>
      </c>
    </row>
    <row r="395" spans="1:8" ht="58.5" customHeight="1" x14ac:dyDescent="0.3">
      <c r="A395" s="127"/>
      <c r="B395" s="219" t="s">
        <v>106</v>
      </c>
      <c r="C395" s="8" t="s">
        <v>125</v>
      </c>
      <c r="D395" s="30" t="s">
        <v>5</v>
      </c>
      <c r="E395" s="53" t="s">
        <v>5</v>
      </c>
      <c r="F395" s="30" t="s">
        <v>344</v>
      </c>
      <c r="G395" s="9" t="s">
        <v>84</v>
      </c>
      <c r="H395" s="296">
        <v>558.9</v>
      </c>
    </row>
    <row r="396" spans="1:8" ht="28.5" customHeight="1" x14ac:dyDescent="0.3">
      <c r="A396" s="127"/>
      <c r="B396" s="95" t="s">
        <v>165</v>
      </c>
      <c r="C396" s="8" t="s">
        <v>125</v>
      </c>
      <c r="D396" s="30" t="s">
        <v>5</v>
      </c>
      <c r="E396" s="53" t="s">
        <v>5</v>
      </c>
      <c r="F396" s="30" t="s">
        <v>344</v>
      </c>
      <c r="G396" s="9" t="s">
        <v>85</v>
      </c>
      <c r="H396" s="296">
        <v>153.19999999999999</v>
      </c>
    </row>
    <row r="397" spans="1:8" ht="18.75" x14ac:dyDescent="0.3">
      <c r="A397" s="127"/>
      <c r="B397" s="95" t="s">
        <v>0</v>
      </c>
      <c r="C397" s="8" t="s">
        <v>125</v>
      </c>
      <c r="D397" s="30" t="s">
        <v>7</v>
      </c>
      <c r="E397" s="53"/>
      <c r="F397" s="30"/>
      <c r="G397" s="9"/>
      <c r="H397" s="296">
        <f>H398+H410+H416+H404</f>
        <v>51766.6</v>
      </c>
    </row>
    <row r="398" spans="1:8" ht="27" customHeight="1" x14ac:dyDescent="0.3">
      <c r="A398" s="127"/>
      <c r="B398" s="95" t="s">
        <v>2</v>
      </c>
      <c r="C398" s="8" t="s">
        <v>125</v>
      </c>
      <c r="D398" s="30" t="s">
        <v>7</v>
      </c>
      <c r="E398" s="53" t="s">
        <v>3</v>
      </c>
      <c r="F398" s="30"/>
      <c r="G398" s="9"/>
      <c r="H398" s="296">
        <f>H399</f>
        <v>318.5</v>
      </c>
    </row>
    <row r="399" spans="1:8" ht="80.25" customHeight="1" x14ac:dyDescent="0.3">
      <c r="A399" s="127"/>
      <c r="B399" s="95" t="s">
        <v>515</v>
      </c>
      <c r="C399" s="8" t="s">
        <v>125</v>
      </c>
      <c r="D399" s="30" t="s">
        <v>7</v>
      </c>
      <c r="E399" s="53" t="s">
        <v>3</v>
      </c>
      <c r="F399" s="30" t="s">
        <v>228</v>
      </c>
      <c r="G399" s="9"/>
      <c r="H399" s="296">
        <f t="shared" ref="H399:H401" si="29">H400</f>
        <v>318.5</v>
      </c>
    </row>
    <row r="400" spans="1:8" ht="37.5" x14ac:dyDescent="0.3">
      <c r="A400" s="127"/>
      <c r="B400" s="95" t="s">
        <v>340</v>
      </c>
      <c r="C400" s="8" t="s">
        <v>125</v>
      </c>
      <c r="D400" s="30" t="s">
        <v>7</v>
      </c>
      <c r="E400" s="53" t="s">
        <v>3</v>
      </c>
      <c r="F400" s="30" t="s">
        <v>339</v>
      </c>
      <c r="G400" s="9"/>
      <c r="H400" s="296">
        <f t="shared" si="29"/>
        <v>318.5</v>
      </c>
    </row>
    <row r="401" spans="1:8" ht="63" customHeight="1" x14ac:dyDescent="0.3">
      <c r="A401" s="127"/>
      <c r="B401" s="95" t="s">
        <v>414</v>
      </c>
      <c r="C401" s="8" t="s">
        <v>125</v>
      </c>
      <c r="D401" s="30" t="s">
        <v>7</v>
      </c>
      <c r="E401" s="53" t="s">
        <v>3</v>
      </c>
      <c r="F401" s="30" t="s">
        <v>415</v>
      </c>
      <c r="G401" s="9"/>
      <c r="H401" s="296">
        <f t="shared" si="29"/>
        <v>318.5</v>
      </c>
    </row>
    <row r="402" spans="1:8" ht="60.75" customHeight="1" x14ac:dyDescent="0.3">
      <c r="A402" s="127"/>
      <c r="B402" s="95" t="s">
        <v>416</v>
      </c>
      <c r="C402" s="8" t="s">
        <v>125</v>
      </c>
      <c r="D402" s="30" t="s">
        <v>7</v>
      </c>
      <c r="E402" s="53" t="s">
        <v>3</v>
      </c>
      <c r="F402" s="30" t="s">
        <v>417</v>
      </c>
      <c r="G402" s="9"/>
      <c r="H402" s="385">
        <f>H403</f>
        <v>318.5</v>
      </c>
    </row>
    <row r="403" spans="1:8" ht="32.25" customHeight="1" x14ac:dyDescent="0.3">
      <c r="A403" s="127"/>
      <c r="B403" s="293" t="s">
        <v>418</v>
      </c>
      <c r="C403" s="8" t="s">
        <v>125</v>
      </c>
      <c r="D403" s="30" t="s">
        <v>7</v>
      </c>
      <c r="E403" s="53" t="s">
        <v>3</v>
      </c>
      <c r="F403" s="8" t="s">
        <v>417</v>
      </c>
      <c r="G403" s="9" t="s">
        <v>116</v>
      </c>
      <c r="H403" s="296">
        <v>318.5</v>
      </c>
    </row>
    <row r="404" spans="1:8" ht="32.25" customHeight="1" x14ac:dyDescent="0.3">
      <c r="A404" s="127"/>
      <c r="B404" s="293" t="s">
        <v>1</v>
      </c>
      <c r="C404" s="8" t="s">
        <v>125</v>
      </c>
      <c r="D404" s="30" t="s">
        <v>7</v>
      </c>
      <c r="E404" s="53" t="s">
        <v>6</v>
      </c>
      <c r="F404" s="8"/>
      <c r="G404" s="9"/>
      <c r="H404" s="296">
        <f>H405</f>
        <v>17000</v>
      </c>
    </row>
    <row r="405" spans="1:8" ht="77.25" customHeight="1" x14ac:dyDescent="0.3">
      <c r="A405" s="127"/>
      <c r="B405" s="95" t="s">
        <v>515</v>
      </c>
      <c r="C405" s="8" t="s">
        <v>125</v>
      </c>
      <c r="D405" s="30" t="s">
        <v>7</v>
      </c>
      <c r="E405" s="53" t="s">
        <v>6</v>
      </c>
      <c r="F405" s="30" t="s">
        <v>228</v>
      </c>
      <c r="G405" s="9"/>
      <c r="H405" s="296">
        <f>H406</f>
        <v>17000</v>
      </c>
    </row>
    <row r="406" spans="1:8" ht="51.75" customHeight="1" x14ac:dyDescent="0.3">
      <c r="A406" s="127"/>
      <c r="B406" s="95" t="s">
        <v>340</v>
      </c>
      <c r="C406" s="8" t="s">
        <v>125</v>
      </c>
      <c r="D406" s="30" t="s">
        <v>7</v>
      </c>
      <c r="E406" s="53" t="s">
        <v>6</v>
      </c>
      <c r="F406" s="30" t="s">
        <v>339</v>
      </c>
      <c r="G406" s="9"/>
      <c r="H406" s="296">
        <f>H407</f>
        <v>17000</v>
      </c>
    </row>
    <row r="407" spans="1:8" ht="60" customHeight="1" x14ac:dyDescent="0.3">
      <c r="A407" s="127"/>
      <c r="B407" s="293" t="s">
        <v>692</v>
      </c>
      <c r="C407" s="8" t="s">
        <v>125</v>
      </c>
      <c r="D407" s="30" t="s">
        <v>7</v>
      </c>
      <c r="E407" s="53" t="s">
        <v>6</v>
      </c>
      <c r="F407" s="8" t="s">
        <v>690</v>
      </c>
      <c r="G407" s="9"/>
      <c r="H407" s="296">
        <f>H408</f>
        <v>17000</v>
      </c>
    </row>
    <row r="408" spans="1:8" ht="67.5" customHeight="1" x14ac:dyDescent="0.3">
      <c r="A408" s="127"/>
      <c r="B408" s="293" t="s">
        <v>693</v>
      </c>
      <c r="C408" s="8" t="s">
        <v>125</v>
      </c>
      <c r="D408" s="30" t="s">
        <v>7</v>
      </c>
      <c r="E408" s="53" t="s">
        <v>6</v>
      </c>
      <c r="F408" s="8" t="s">
        <v>691</v>
      </c>
      <c r="G408" s="9"/>
      <c r="H408" s="296">
        <f>H409</f>
        <v>17000</v>
      </c>
    </row>
    <row r="409" spans="1:8" ht="32.25" customHeight="1" x14ac:dyDescent="0.3">
      <c r="A409" s="127"/>
      <c r="B409" s="293" t="s">
        <v>418</v>
      </c>
      <c r="C409" s="8" t="s">
        <v>125</v>
      </c>
      <c r="D409" s="30" t="s">
        <v>7</v>
      </c>
      <c r="E409" s="53" t="s">
        <v>6</v>
      </c>
      <c r="F409" s="8" t="s">
        <v>691</v>
      </c>
      <c r="G409" s="9" t="s">
        <v>116</v>
      </c>
      <c r="H409" s="296">
        <v>17000</v>
      </c>
    </row>
    <row r="410" spans="1:8" ht="27" customHeight="1" x14ac:dyDescent="0.3">
      <c r="A410" s="127"/>
      <c r="B410" s="293" t="s">
        <v>305</v>
      </c>
      <c r="C410" s="8" t="s">
        <v>125</v>
      </c>
      <c r="D410" s="30" t="s">
        <v>7</v>
      </c>
      <c r="E410" s="53" t="s">
        <v>8</v>
      </c>
      <c r="F410" s="8"/>
      <c r="G410" s="2"/>
      <c r="H410" s="296">
        <f>H411</f>
        <v>34419.9</v>
      </c>
    </row>
    <row r="411" spans="1:8" ht="85.5" customHeight="1" x14ac:dyDescent="0.3">
      <c r="A411" s="127"/>
      <c r="B411" s="120" t="s">
        <v>516</v>
      </c>
      <c r="C411" s="8" t="s">
        <v>125</v>
      </c>
      <c r="D411" s="2" t="s">
        <v>7</v>
      </c>
      <c r="E411" s="2" t="s">
        <v>8</v>
      </c>
      <c r="F411" s="8" t="s">
        <v>228</v>
      </c>
      <c r="G411" s="2"/>
      <c r="H411" s="296">
        <f>H412</f>
        <v>34419.9</v>
      </c>
    </row>
    <row r="412" spans="1:8" ht="48.75" customHeight="1" x14ac:dyDescent="0.3">
      <c r="A412" s="127"/>
      <c r="B412" s="213" t="s">
        <v>340</v>
      </c>
      <c r="C412" s="8" t="s">
        <v>125</v>
      </c>
      <c r="D412" s="2" t="s">
        <v>7</v>
      </c>
      <c r="E412" s="2" t="s">
        <v>8</v>
      </c>
      <c r="F412" s="8" t="s">
        <v>339</v>
      </c>
      <c r="G412" s="2"/>
      <c r="H412" s="385">
        <f>H413</f>
        <v>34419.9</v>
      </c>
    </row>
    <row r="413" spans="1:8" ht="66.75" customHeight="1" x14ac:dyDescent="0.3">
      <c r="A413" s="127"/>
      <c r="B413" s="213" t="s">
        <v>667</v>
      </c>
      <c r="C413" s="8" t="s">
        <v>125</v>
      </c>
      <c r="D413" s="2" t="s">
        <v>7</v>
      </c>
      <c r="E413" s="2" t="s">
        <v>8</v>
      </c>
      <c r="F413" s="8" t="s">
        <v>665</v>
      </c>
      <c r="G413" s="2"/>
      <c r="H413" s="385">
        <f>H414</f>
        <v>34419.9</v>
      </c>
    </row>
    <row r="414" spans="1:8" ht="90.75" customHeight="1" x14ac:dyDescent="0.3">
      <c r="A414" s="127"/>
      <c r="B414" s="213" t="s">
        <v>668</v>
      </c>
      <c r="C414" s="8" t="s">
        <v>125</v>
      </c>
      <c r="D414" s="2" t="s">
        <v>7</v>
      </c>
      <c r="E414" s="2" t="s">
        <v>8</v>
      </c>
      <c r="F414" s="8" t="s">
        <v>666</v>
      </c>
      <c r="G414" s="2"/>
      <c r="H414" s="385">
        <f>H415</f>
        <v>34419.9</v>
      </c>
    </row>
    <row r="415" spans="1:8" ht="39" customHeight="1" x14ac:dyDescent="0.3">
      <c r="A415" s="127"/>
      <c r="B415" s="213" t="s">
        <v>117</v>
      </c>
      <c r="C415" s="8" t="s">
        <v>125</v>
      </c>
      <c r="D415" s="2" t="s">
        <v>7</v>
      </c>
      <c r="E415" s="2" t="s">
        <v>8</v>
      </c>
      <c r="F415" s="8" t="s">
        <v>666</v>
      </c>
      <c r="G415" s="2" t="s">
        <v>116</v>
      </c>
      <c r="H415" s="385">
        <v>34419.9</v>
      </c>
    </row>
    <row r="416" spans="1:8" ht="39" customHeight="1" x14ac:dyDescent="0.3">
      <c r="A416" s="127"/>
      <c r="B416" s="110" t="s">
        <v>53</v>
      </c>
      <c r="C416" s="76" t="s">
        <v>125</v>
      </c>
      <c r="D416" s="83" t="s">
        <v>7</v>
      </c>
      <c r="E416" s="83" t="s">
        <v>5</v>
      </c>
      <c r="F416" s="76"/>
      <c r="G416" s="83"/>
      <c r="H416" s="385">
        <f>H417</f>
        <v>28.2</v>
      </c>
    </row>
    <row r="417" spans="1:8" ht="67.5" customHeight="1" x14ac:dyDescent="0.3">
      <c r="A417" s="127"/>
      <c r="B417" s="110" t="s">
        <v>471</v>
      </c>
      <c r="C417" s="76" t="s">
        <v>125</v>
      </c>
      <c r="D417" s="76" t="s">
        <v>7</v>
      </c>
      <c r="E417" s="76" t="s">
        <v>5</v>
      </c>
      <c r="F417" s="76" t="s">
        <v>187</v>
      </c>
      <c r="G417" s="111"/>
      <c r="H417" s="385">
        <f>H418</f>
        <v>28.2</v>
      </c>
    </row>
    <row r="418" spans="1:8" ht="39" customHeight="1" x14ac:dyDescent="0.3">
      <c r="A418" s="127"/>
      <c r="B418" s="110" t="s">
        <v>315</v>
      </c>
      <c r="C418" s="76" t="s">
        <v>125</v>
      </c>
      <c r="D418" s="76" t="s">
        <v>7</v>
      </c>
      <c r="E418" s="76" t="s">
        <v>5</v>
      </c>
      <c r="F418" s="76" t="s">
        <v>314</v>
      </c>
      <c r="G418" s="111"/>
      <c r="H418" s="385">
        <f>H419</f>
        <v>28.2</v>
      </c>
    </row>
    <row r="419" spans="1:8" ht="39" customHeight="1" x14ac:dyDescent="0.3">
      <c r="A419" s="127"/>
      <c r="B419" s="110" t="s">
        <v>391</v>
      </c>
      <c r="C419" s="76" t="s">
        <v>125</v>
      </c>
      <c r="D419" s="76" t="s">
        <v>7</v>
      </c>
      <c r="E419" s="76" t="s">
        <v>5</v>
      </c>
      <c r="F419" s="76" t="s">
        <v>398</v>
      </c>
      <c r="G419" s="111"/>
      <c r="H419" s="385">
        <f>H420</f>
        <v>28.2</v>
      </c>
    </row>
    <row r="420" spans="1:8" ht="39" customHeight="1" x14ac:dyDescent="0.3">
      <c r="A420" s="127"/>
      <c r="B420" s="110" t="s">
        <v>106</v>
      </c>
      <c r="C420" s="76" t="s">
        <v>125</v>
      </c>
      <c r="D420" s="76" t="s">
        <v>7</v>
      </c>
      <c r="E420" s="76" t="s">
        <v>5</v>
      </c>
      <c r="F420" s="76" t="s">
        <v>398</v>
      </c>
      <c r="G420" s="111" t="s">
        <v>84</v>
      </c>
      <c r="H420" s="385">
        <v>28.2</v>
      </c>
    </row>
    <row r="421" spans="1:8" ht="38.25" customHeight="1" x14ac:dyDescent="0.3">
      <c r="A421" s="127"/>
      <c r="B421" s="95" t="s">
        <v>613</v>
      </c>
      <c r="C421" s="8" t="s">
        <v>125</v>
      </c>
      <c r="D421" s="9" t="s">
        <v>11</v>
      </c>
      <c r="E421" s="9"/>
      <c r="F421" s="30"/>
      <c r="G421" s="2"/>
      <c r="H421" s="385">
        <f t="shared" ref="H421:H426" si="30">H422</f>
        <v>91451.5</v>
      </c>
    </row>
    <row r="422" spans="1:8" ht="38.25" customHeight="1" x14ac:dyDescent="0.3">
      <c r="A422" s="127"/>
      <c r="B422" s="95" t="s">
        <v>614</v>
      </c>
      <c r="C422" s="8" t="s">
        <v>125</v>
      </c>
      <c r="D422" s="9" t="s">
        <v>11</v>
      </c>
      <c r="E422" s="9" t="s">
        <v>6</v>
      </c>
      <c r="F422" s="30"/>
      <c r="G422" s="2"/>
      <c r="H422" s="385">
        <f t="shared" si="30"/>
        <v>91451.5</v>
      </c>
    </row>
    <row r="423" spans="1:8" ht="75" x14ac:dyDescent="0.3">
      <c r="A423" s="127"/>
      <c r="B423" s="95" t="s">
        <v>516</v>
      </c>
      <c r="C423" s="8" t="s">
        <v>125</v>
      </c>
      <c r="D423" s="9" t="s">
        <v>11</v>
      </c>
      <c r="E423" s="9" t="s">
        <v>6</v>
      </c>
      <c r="F423" s="30" t="s">
        <v>228</v>
      </c>
      <c r="G423" s="2"/>
      <c r="H423" s="385">
        <f t="shared" si="30"/>
        <v>91451.5</v>
      </c>
    </row>
    <row r="424" spans="1:8" ht="50.25" customHeight="1" x14ac:dyDescent="0.3">
      <c r="A424" s="127"/>
      <c r="B424" s="95" t="s">
        <v>340</v>
      </c>
      <c r="C424" s="8" t="s">
        <v>125</v>
      </c>
      <c r="D424" s="9" t="s">
        <v>11</v>
      </c>
      <c r="E424" s="9" t="s">
        <v>6</v>
      </c>
      <c r="F424" s="30" t="s">
        <v>339</v>
      </c>
      <c r="G424" s="2"/>
      <c r="H424" s="385">
        <f t="shared" si="30"/>
        <v>91451.5</v>
      </c>
    </row>
    <row r="425" spans="1:8" ht="43.5" customHeight="1" x14ac:dyDescent="0.3">
      <c r="A425" s="127"/>
      <c r="B425" s="95" t="s">
        <v>408</v>
      </c>
      <c r="C425" s="8" t="s">
        <v>125</v>
      </c>
      <c r="D425" s="9" t="s">
        <v>11</v>
      </c>
      <c r="E425" s="9" t="s">
        <v>6</v>
      </c>
      <c r="F425" s="30" t="s">
        <v>407</v>
      </c>
      <c r="G425" s="2"/>
      <c r="H425" s="385">
        <f>H426</f>
        <v>91451.5</v>
      </c>
    </row>
    <row r="426" spans="1:8" ht="267.75" customHeight="1" x14ac:dyDescent="0.3">
      <c r="A426" s="127"/>
      <c r="B426" s="95" t="s">
        <v>616</v>
      </c>
      <c r="C426" s="8" t="s">
        <v>125</v>
      </c>
      <c r="D426" s="9" t="s">
        <v>11</v>
      </c>
      <c r="E426" s="9" t="s">
        <v>6</v>
      </c>
      <c r="F426" s="30" t="s">
        <v>615</v>
      </c>
      <c r="G426" s="2"/>
      <c r="H426" s="385">
        <f t="shared" si="30"/>
        <v>91451.5</v>
      </c>
    </row>
    <row r="427" spans="1:8" ht="38.25" customHeight="1" x14ac:dyDescent="0.3">
      <c r="A427" s="127"/>
      <c r="B427" s="95" t="s">
        <v>117</v>
      </c>
      <c r="C427" s="8" t="s">
        <v>125</v>
      </c>
      <c r="D427" s="9" t="s">
        <v>11</v>
      </c>
      <c r="E427" s="9" t="s">
        <v>6</v>
      </c>
      <c r="F427" s="30" t="s">
        <v>615</v>
      </c>
      <c r="G427" s="2" t="s">
        <v>116</v>
      </c>
      <c r="H427" s="385">
        <v>91451.5</v>
      </c>
    </row>
    <row r="428" spans="1:8" ht="18.75" x14ac:dyDescent="0.3">
      <c r="A428" s="127"/>
      <c r="B428" s="417" t="s">
        <v>68</v>
      </c>
      <c r="C428" s="8" t="s">
        <v>125</v>
      </c>
      <c r="D428" s="9" t="s">
        <v>26</v>
      </c>
      <c r="E428" s="9"/>
      <c r="F428" s="8"/>
      <c r="G428" s="2"/>
      <c r="H428" s="296">
        <f t="shared" ref="H428:H431" si="31">H429</f>
        <v>231433</v>
      </c>
    </row>
    <row r="429" spans="1:8" ht="18.75" x14ac:dyDescent="0.3">
      <c r="A429" s="127"/>
      <c r="B429" s="417" t="s">
        <v>600</v>
      </c>
      <c r="C429" s="8" t="s">
        <v>125</v>
      </c>
      <c r="D429" s="9" t="s">
        <v>26</v>
      </c>
      <c r="E429" s="9" t="s">
        <v>3</v>
      </c>
      <c r="F429" s="8"/>
      <c r="G429" s="2"/>
      <c r="H429" s="296">
        <f t="shared" si="31"/>
        <v>231433</v>
      </c>
    </row>
    <row r="430" spans="1:8" ht="82.5" customHeight="1" x14ac:dyDescent="0.3">
      <c r="A430" s="127"/>
      <c r="B430" s="120" t="s">
        <v>516</v>
      </c>
      <c r="C430" s="8" t="s">
        <v>125</v>
      </c>
      <c r="D430" s="9" t="s">
        <v>26</v>
      </c>
      <c r="E430" s="9" t="s">
        <v>3</v>
      </c>
      <c r="F430" s="8" t="s">
        <v>228</v>
      </c>
      <c r="G430" s="2"/>
      <c r="H430" s="296">
        <f t="shared" si="31"/>
        <v>231433</v>
      </c>
    </row>
    <row r="431" spans="1:8" ht="42.75" customHeight="1" x14ac:dyDescent="0.3">
      <c r="A431" s="127"/>
      <c r="B431" s="95" t="s">
        <v>340</v>
      </c>
      <c r="C431" s="8" t="s">
        <v>125</v>
      </c>
      <c r="D431" s="9" t="s">
        <v>26</v>
      </c>
      <c r="E431" s="9" t="s">
        <v>3</v>
      </c>
      <c r="F431" s="8" t="s">
        <v>339</v>
      </c>
      <c r="G431" s="2"/>
      <c r="H431" s="296">
        <f t="shared" si="31"/>
        <v>231433</v>
      </c>
    </row>
    <row r="432" spans="1:8" ht="44.25" customHeight="1" x14ac:dyDescent="0.3">
      <c r="A432" s="127"/>
      <c r="B432" s="95" t="s">
        <v>408</v>
      </c>
      <c r="C432" s="8" t="s">
        <v>125</v>
      </c>
      <c r="D432" s="9" t="s">
        <v>26</v>
      </c>
      <c r="E432" s="9" t="s">
        <v>3</v>
      </c>
      <c r="F432" s="8" t="s">
        <v>407</v>
      </c>
      <c r="G432" s="2"/>
      <c r="H432" s="385">
        <f>H435+H433</f>
        <v>231433</v>
      </c>
    </row>
    <row r="433" spans="1:15" ht="66.75" customHeight="1" x14ac:dyDescent="0.3">
      <c r="A433" s="127"/>
      <c r="B433" s="95" t="s">
        <v>622</v>
      </c>
      <c r="C433" s="8" t="s">
        <v>125</v>
      </c>
      <c r="D433" s="9" t="s">
        <v>26</v>
      </c>
      <c r="E433" s="9" t="s">
        <v>3</v>
      </c>
      <c r="F433" s="30" t="s">
        <v>623</v>
      </c>
      <c r="G433" s="2"/>
      <c r="H433" s="385">
        <f>H434</f>
        <v>17000</v>
      </c>
    </row>
    <row r="434" spans="1:15" ht="32.25" customHeight="1" x14ac:dyDescent="0.3">
      <c r="A434" s="127"/>
      <c r="B434" s="95" t="s">
        <v>117</v>
      </c>
      <c r="C434" s="8" t="s">
        <v>125</v>
      </c>
      <c r="D434" s="9" t="s">
        <v>26</v>
      </c>
      <c r="E434" s="9" t="s">
        <v>3</v>
      </c>
      <c r="F434" s="30" t="s">
        <v>623</v>
      </c>
      <c r="G434" s="2" t="s">
        <v>116</v>
      </c>
      <c r="H434" s="385">
        <v>17000</v>
      </c>
    </row>
    <row r="435" spans="1:15" ht="174.75" customHeight="1" x14ac:dyDescent="0.3">
      <c r="A435" s="127"/>
      <c r="B435" s="95" t="s">
        <v>689</v>
      </c>
      <c r="C435" s="8" t="s">
        <v>125</v>
      </c>
      <c r="D435" s="9" t="s">
        <v>26</v>
      </c>
      <c r="E435" s="9" t="s">
        <v>3</v>
      </c>
      <c r="F435" s="30" t="s">
        <v>688</v>
      </c>
      <c r="G435" s="2"/>
      <c r="H435" s="385">
        <f>H436</f>
        <v>214433</v>
      </c>
    </row>
    <row r="436" spans="1:15" ht="23.25" customHeight="1" x14ac:dyDescent="0.3">
      <c r="A436" s="127"/>
      <c r="B436" s="95" t="s">
        <v>117</v>
      </c>
      <c r="C436" s="8" t="s">
        <v>125</v>
      </c>
      <c r="D436" s="9" t="s">
        <v>26</v>
      </c>
      <c r="E436" s="9" t="s">
        <v>3</v>
      </c>
      <c r="F436" s="30" t="s">
        <v>688</v>
      </c>
      <c r="G436" s="2" t="s">
        <v>116</v>
      </c>
      <c r="H436" s="385">
        <f>160332.2+39089.8+2942.3+12068.7</f>
        <v>214433</v>
      </c>
    </row>
    <row r="437" spans="1:15" ht="18.75" x14ac:dyDescent="0.3">
      <c r="B437" s="87"/>
      <c r="C437" s="8"/>
      <c r="D437" s="30"/>
      <c r="E437" s="53"/>
      <c r="F437" s="30"/>
      <c r="G437" s="2"/>
      <c r="H437" s="447"/>
    </row>
    <row r="438" spans="1:15" ht="60" customHeight="1" x14ac:dyDescent="0.3">
      <c r="A438" s="25" t="s">
        <v>44</v>
      </c>
      <c r="B438" s="90" t="s">
        <v>50</v>
      </c>
      <c r="C438" s="18" t="s">
        <v>20</v>
      </c>
      <c r="D438" s="19"/>
      <c r="E438" s="19"/>
      <c r="F438" s="19"/>
      <c r="G438" s="19"/>
      <c r="H438" s="386">
        <f>H439+H543+H554</f>
        <v>3186356.7</v>
      </c>
      <c r="O438" s="352"/>
    </row>
    <row r="439" spans="1:15" ht="42" customHeight="1" x14ac:dyDescent="0.3">
      <c r="B439" s="121" t="s">
        <v>0</v>
      </c>
      <c r="C439" s="6" t="s">
        <v>20</v>
      </c>
      <c r="D439" s="11" t="s">
        <v>7</v>
      </c>
      <c r="E439" s="11"/>
      <c r="F439" s="8"/>
      <c r="G439" s="11"/>
      <c r="H439" s="302">
        <f>H440+H461+H508+H513+H497</f>
        <v>3116071.2</v>
      </c>
    </row>
    <row r="440" spans="1:15" ht="18.75" x14ac:dyDescent="0.3">
      <c r="B440" s="99" t="s">
        <v>2</v>
      </c>
      <c r="C440" s="78" t="s">
        <v>20</v>
      </c>
      <c r="D440" s="80" t="s">
        <v>7</v>
      </c>
      <c r="E440" s="80" t="s">
        <v>3</v>
      </c>
      <c r="F440" s="78"/>
      <c r="G440" s="80"/>
      <c r="H440" s="387">
        <f>H445+H441+H457</f>
        <v>1055739.7</v>
      </c>
    </row>
    <row r="441" spans="1:15" ht="80.25" customHeight="1" x14ac:dyDescent="0.3">
      <c r="B441" s="293" t="s">
        <v>438</v>
      </c>
      <c r="C441" s="8" t="s">
        <v>20</v>
      </c>
      <c r="D441" s="2" t="s">
        <v>7</v>
      </c>
      <c r="E441" s="2" t="s">
        <v>3</v>
      </c>
      <c r="F441" s="8" t="s">
        <v>310</v>
      </c>
      <c r="G441" s="8"/>
      <c r="H441" s="387">
        <f t="shared" ref="H441:H443" si="32">H442</f>
        <v>657.8</v>
      </c>
    </row>
    <row r="442" spans="1:15" ht="40.5" customHeight="1" x14ac:dyDescent="0.3">
      <c r="B442" s="293" t="s">
        <v>376</v>
      </c>
      <c r="C442" s="8" t="s">
        <v>20</v>
      </c>
      <c r="D442" s="2" t="s">
        <v>7</v>
      </c>
      <c r="E442" s="2" t="s">
        <v>3</v>
      </c>
      <c r="F442" s="8" t="s">
        <v>375</v>
      </c>
      <c r="G442" s="8"/>
      <c r="H442" s="387">
        <f t="shared" si="32"/>
        <v>657.8</v>
      </c>
    </row>
    <row r="443" spans="1:15" ht="81.75" customHeight="1" x14ac:dyDescent="0.3">
      <c r="B443" s="293" t="s">
        <v>452</v>
      </c>
      <c r="C443" s="8" t="s">
        <v>20</v>
      </c>
      <c r="D443" s="2" t="s">
        <v>7</v>
      </c>
      <c r="E443" s="2" t="s">
        <v>3</v>
      </c>
      <c r="F443" s="8" t="s">
        <v>388</v>
      </c>
      <c r="G443" s="8"/>
      <c r="H443" s="387">
        <f t="shared" si="32"/>
        <v>657.8</v>
      </c>
    </row>
    <row r="444" spans="1:15" ht="18.75" x14ac:dyDescent="0.3">
      <c r="B444" s="162" t="s">
        <v>112</v>
      </c>
      <c r="C444" s="8" t="s">
        <v>20</v>
      </c>
      <c r="D444" s="2" t="s">
        <v>7</v>
      </c>
      <c r="E444" s="2" t="s">
        <v>3</v>
      </c>
      <c r="F444" s="8" t="s">
        <v>388</v>
      </c>
      <c r="G444" s="8" t="s">
        <v>111</v>
      </c>
      <c r="H444" s="387">
        <v>657.8</v>
      </c>
    </row>
    <row r="445" spans="1:15" ht="65.25" customHeight="1" x14ac:dyDescent="0.3">
      <c r="B445" s="99" t="s">
        <v>517</v>
      </c>
      <c r="C445" s="78" t="s">
        <v>20</v>
      </c>
      <c r="D445" s="80" t="s">
        <v>7</v>
      </c>
      <c r="E445" s="80" t="s">
        <v>3</v>
      </c>
      <c r="F445" s="78" t="s">
        <v>242</v>
      </c>
      <c r="G445" s="80"/>
      <c r="H445" s="72">
        <f>H446</f>
        <v>1055069.8999999999</v>
      </c>
    </row>
    <row r="446" spans="1:15" ht="42" customHeight="1" x14ac:dyDescent="0.3">
      <c r="B446" s="99" t="s">
        <v>136</v>
      </c>
      <c r="C446" s="78" t="s">
        <v>20</v>
      </c>
      <c r="D446" s="80" t="s">
        <v>7</v>
      </c>
      <c r="E446" s="80" t="s">
        <v>3</v>
      </c>
      <c r="F446" s="78" t="s">
        <v>243</v>
      </c>
      <c r="G446" s="80"/>
      <c r="H446" s="387">
        <f>H452+H454+H449+H447</f>
        <v>1055069.8999999999</v>
      </c>
    </row>
    <row r="447" spans="1:15" ht="62.25" customHeight="1" x14ac:dyDescent="0.3">
      <c r="B447" s="99" t="s">
        <v>147</v>
      </c>
      <c r="C447" s="78" t="s">
        <v>20</v>
      </c>
      <c r="D447" s="80" t="s">
        <v>7</v>
      </c>
      <c r="E447" s="80" t="s">
        <v>3</v>
      </c>
      <c r="F447" s="78" t="s">
        <v>244</v>
      </c>
      <c r="G447" s="80"/>
      <c r="H447" s="72">
        <f>H448</f>
        <v>10582.4</v>
      </c>
    </row>
    <row r="448" spans="1:15" ht="35.25" customHeight="1" x14ac:dyDescent="0.35">
      <c r="B448" s="162" t="s">
        <v>112</v>
      </c>
      <c r="C448" s="78" t="s">
        <v>20</v>
      </c>
      <c r="D448" s="80" t="s">
        <v>7</v>
      </c>
      <c r="E448" s="80" t="s">
        <v>3</v>
      </c>
      <c r="F448" s="78" t="s">
        <v>244</v>
      </c>
      <c r="G448" s="80" t="s">
        <v>111</v>
      </c>
      <c r="H448" s="72">
        <v>10582.4</v>
      </c>
      <c r="O448" s="326"/>
    </row>
    <row r="449" spans="1:20" ht="62.25" customHeight="1" x14ac:dyDescent="0.3">
      <c r="B449" s="319" t="s">
        <v>104</v>
      </c>
      <c r="C449" s="8" t="s">
        <v>20</v>
      </c>
      <c r="D449" s="2" t="s">
        <v>7</v>
      </c>
      <c r="E449" s="2" t="s">
        <v>3</v>
      </c>
      <c r="F449" s="8" t="s">
        <v>411</v>
      </c>
      <c r="G449" s="52"/>
      <c r="H449" s="296">
        <f>H450+H451</f>
        <v>320843.3</v>
      </c>
    </row>
    <row r="450" spans="1:20" ht="35.25" customHeight="1" x14ac:dyDescent="0.3">
      <c r="B450" s="15" t="s">
        <v>112</v>
      </c>
      <c r="C450" s="8" t="s">
        <v>20</v>
      </c>
      <c r="D450" s="29" t="s">
        <v>7</v>
      </c>
      <c r="E450" s="29" t="s">
        <v>3</v>
      </c>
      <c r="F450" s="8" t="s">
        <v>411</v>
      </c>
      <c r="G450" s="29" t="s">
        <v>111</v>
      </c>
      <c r="H450" s="300">
        <v>302645.09999999998</v>
      </c>
    </row>
    <row r="451" spans="1:20" ht="35.25" customHeight="1" x14ac:dyDescent="0.3">
      <c r="B451" s="318" t="s">
        <v>119</v>
      </c>
      <c r="C451" s="8" t="s">
        <v>20</v>
      </c>
      <c r="D451" s="52" t="s">
        <v>7</v>
      </c>
      <c r="E451" s="52" t="s">
        <v>3</v>
      </c>
      <c r="F451" s="8" t="s">
        <v>411</v>
      </c>
      <c r="G451" s="52" t="s">
        <v>118</v>
      </c>
      <c r="H451" s="296">
        <v>18198.2</v>
      </c>
    </row>
    <row r="452" spans="1:20" ht="174.75" customHeight="1" x14ac:dyDescent="0.3">
      <c r="B452" s="318" t="s">
        <v>355</v>
      </c>
      <c r="C452" s="8" t="s">
        <v>20</v>
      </c>
      <c r="D452" s="2" t="s">
        <v>7</v>
      </c>
      <c r="E452" s="2" t="s">
        <v>3</v>
      </c>
      <c r="F452" s="8" t="s">
        <v>245</v>
      </c>
      <c r="G452" s="2"/>
      <c r="H452" s="72">
        <f>H453</f>
        <v>4026.4</v>
      </c>
    </row>
    <row r="453" spans="1:20" ht="33.75" customHeight="1" x14ac:dyDescent="0.3">
      <c r="B453" s="13" t="s">
        <v>112</v>
      </c>
      <c r="C453" s="8" t="s">
        <v>20</v>
      </c>
      <c r="D453" s="2" t="s">
        <v>7</v>
      </c>
      <c r="E453" s="2" t="s">
        <v>3</v>
      </c>
      <c r="F453" s="8" t="s">
        <v>245</v>
      </c>
      <c r="G453" s="2" t="s">
        <v>111</v>
      </c>
      <c r="H453" s="72">
        <v>4026.4</v>
      </c>
    </row>
    <row r="454" spans="1:20" ht="123.75" customHeight="1" x14ac:dyDescent="0.3">
      <c r="A454" s="75"/>
      <c r="B454" s="313" t="s">
        <v>372</v>
      </c>
      <c r="C454" s="78" t="s">
        <v>20</v>
      </c>
      <c r="D454" s="80" t="s">
        <v>7</v>
      </c>
      <c r="E454" s="80" t="s">
        <v>3</v>
      </c>
      <c r="F454" s="78" t="s">
        <v>246</v>
      </c>
      <c r="G454" s="80"/>
      <c r="H454" s="314">
        <f>H455+H456</f>
        <v>719617.8</v>
      </c>
      <c r="O454" s="542"/>
      <c r="P454" s="503"/>
      <c r="Q454" s="503"/>
      <c r="R454" s="503"/>
      <c r="S454" s="503"/>
      <c r="T454" s="503"/>
    </row>
    <row r="455" spans="1:20" ht="45" customHeight="1" x14ac:dyDescent="0.3">
      <c r="A455" s="75"/>
      <c r="B455" s="77" t="s">
        <v>112</v>
      </c>
      <c r="C455" s="78" t="s">
        <v>20</v>
      </c>
      <c r="D455" s="81" t="s">
        <v>7</v>
      </c>
      <c r="E455" s="81" t="s">
        <v>3</v>
      </c>
      <c r="F455" s="78" t="s">
        <v>246</v>
      </c>
      <c r="G455" s="81" t="s">
        <v>111</v>
      </c>
      <c r="H455" s="314">
        <f>663728.5+11125.5</f>
        <v>674854</v>
      </c>
    </row>
    <row r="456" spans="1:20" ht="36.75" customHeight="1" x14ac:dyDescent="0.3">
      <c r="B456" s="99" t="s">
        <v>119</v>
      </c>
      <c r="C456" s="78" t="s">
        <v>20</v>
      </c>
      <c r="D456" s="315" t="s">
        <v>7</v>
      </c>
      <c r="E456" s="315" t="s">
        <v>3</v>
      </c>
      <c r="F456" s="78" t="s">
        <v>246</v>
      </c>
      <c r="G456" s="315" t="s">
        <v>118</v>
      </c>
      <c r="H456" s="314">
        <f>40029.8+4734</f>
        <v>44763.8</v>
      </c>
    </row>
    <row r="457" spans="1:20" ht="56.25" x14ac:dyDescent="0.3">
      <c r="B457" s="458" t="s">
        <v>506</v>
      </c>
      <c r="C457" s="8" t="s">
        <v>20</v>
      </c>
      <c r="D457" s="9" t="s">
        <v>7</v>
      </c>
      <c r="E457" s="9" t="s">
        <v>3</v>
      </c>
      <c r="F457" s="8" t="s">
        <v>229</v>
      </c>
      <c r="G457" s="2"/>
      <c r="H457" s="314">
        <f t="shared" ref="H457:H459" si="33">H458</f>
        <v>12</v>
      </c>
    </row>
    <row r="458" spans="1:20" ht="93.75" x14ac:dyDescent="0.3">
      <c r="B458" s="458" t="s">
        <v>577</v>
      </c>
      <c r="C458" s="8" t="s">
        <v>20</v>
      </c>
      <c r="D458" s="9" t="s">
        <v>7</v>
      </c>
      <c r="E458" s="9" t="s">
        <v>3</v>
      </c>
      <c r="F458" s="8" t="s">
        <v>561</v>
      </c>
      <c r="G458" s="2"/>
      <c r="H458" s="314">
        <f t="shared" si="33"/>
        <v>12</v>
      </c>
    </row>
    <row r="459" spans="1:20" ht="56.25" x14ac:dyDescent="0.3">
      <c r="B459" s="458" t="s">
        <v>149</v>
      </c>
      <c r="C459" s="8" t="s">
        <v>20</v>
      </c>
      <c r="D459" s="9" t="s">
        <v>7</v>
      </c>
      <c r="E459" s="9" t="s">
        <v>3</v>
      </c>
      <c r="F459" s="8" t="s">
        <v>562</v>
      </c>
      <c r="G459" s="2"/>
      <c r="H459" s="314">
        <f t="shared" si="33"/>
        <v>12</v>
      </c>
    </row>
    <row r="460" spans="1:20" ht="36.75" customHeight="1" x14ac:dyDescent="0.3">
      <c r="B460" s="15" t="s">
        <v>112</v>
      </c>
      <c r="C460" s="8" t="s">
        <v>20</v>
      </c>
      <c r="D460" s="9" t="s">
        <v>7</v>
      </c>
      <c r="E460" s="9" t="s">
        <v>3</v>
      </c>
      <c r="F460" s="8" t="s">
        <v>562</v>
      </c>
      <c r="G460" s="2" t="s">
        <v>111</v>
      </c>
      <c r="H460" s="314">
        <v>12</v>
      </c>
    </row>
    <row r="461" spans="1:20" ht="34.5" customHeight="1" x14ac:dyDescent="0.3">
      <c r="B461" s="89" t="s">
        <v>1</v>
      </c>
      <c r="C461" s="8" t="s">
        <v>20</v>
      </c>
      <c r="D461" s="2" t="s">
        <v>7</v>
      </c>
      <c r="E461" s="2" t="s">
        <v>6</v>
      </c>
      <c r="F461" s="8"/>
      <c r="G461" s="2"/>
      <c r="H461" s="72">
        <f>H462+H493</f>
        <v>1694672.8</v>
      </c>
    </row>
    <row r="462" spans="1:20" ht="60" customHeight="1" x14ac:dyDescent="0.3">
      <c r="B462" s="99" t="s">
        <v>517</v>
      </c>
      <c r="C462" s="8" t="s">
        <v>20</v>
      </c>
      <c r="D462" s="2" t="s">
        <v>7</v>
      </c>
      <c r="E462" s="2" t="s">
        <v>6</v>
      </c>
      <c r="F462" s="8" t="s">
        <v>242</v>
      </c>
      <c r="G462" s="2"/>
      <c r="H462" s="72">
        <f>H463</f>
        <v>1694252.8</v>
      </c>
    </row>
    <row r="463" spans="1:20" ht="45" customHeight="1" x14ac:dyDescent="0.3">
      <c r="B463" s="99" t="s">
        <v>136</v>
      </c>
      <c r="C463" s="78" t="s">
        <v>20</v>
      </c>
      <c r="D463" s="80" t="s">
        <v>7</v>
      </c>
      <c r="E463" s="80" t="s">
        <v>6</v>
      </c>
      <c r="F463" s="78" t="s">
        <v>243</v>
      </c>
      <c r="G463" s="80"/>
      <c r="H463" s="72">
        <f>H464+H470+H472+H467+H475+H478+H484+H490+H481+H487</f>
        <v>1694252.8</v>
      </c>
    </row>
    <row r="464" spans="1:20" ht="60.75" customHeight="1" x14ac:dyDescent="0.3">
      <c r="B464" s="99" t="s">
        <v>147</v>
      </c>
      <c r="C464" s="78" t="s">
        <v>20</v>
      </c>
      <c r="D464" s="80" t="s">
        <v>7</v>
      </c>
      <c r="E464" s="80" t="s">
        <v>6</v>
      </c>
      <c r="F464" s="78" t="s">
        <v>244</v>
      </c>
      <c r="G464" s="80"/>
      <c r="H464" s="72">
        <f>H465+H466</f>
        <v>327907.8</v>
      </c>
    </row>
    <row r="465" spans="2:20" ht="29.25" customHeight="1" x14ac:dyDescent="0.45">
      <c r="B465" s="77" t="s">
        <v>112</v>
      </c>
      <c r="C465" s="78" t="s">
        <v>20</v>
      </c>
      <c r="D465" s="80" t="s">
        <v>7</v>
      </c>
      <c r="E465" s="80" t="s">
        <v>6</v>
      </c>
      <c r="F465" s="78" t="s">
        <v>244</v>
      </c>
      <c r="G465" s="80" t="s">
        <v>111</v>
      </c>
      <c r="H465" s="394">
        <f>622927.4+63900.1-361505.2</f>
        <v>325322.3</v>
      </c>
      <c r="O465" s="348"/>
    </row>
    <row r="466" spans="2:20" ht="29.25" customHeight="1" x14ac:dyDescent="0.3">
      <c r="B466" s="141" t="s">
        <v>119</v>
      </c>
      <c r="C466" s="78" t="s">
        <v>20</v>
      </c>
      <c r="D466" s="80" t="s">
        <v>7</v>
      </c>
      <c r="E466" s="80" t="s">
        <v>6</v>
      </c>
      <c r="F466" s="78" t="s">
        <v>244</v>
      </c>
      <c r="G466" s="80" t="s">
        <v>118</v>
      </c>
      <c r="H466" s="72">
        <v>2585.5</v>
      </c>
    </row>
    <row r="467" spans="2:20" ht="69" customHeight="1" x14ac:dyDescent="0.3">
      <c r="B467" s="320" t="s">
        <v>104</v>
      </c>
      <c r="C467" s="8" t="s">
        <v>20</v>
      </c>
      <c r="D467" s="29" t="s">
        <v>7</v>
      </c>
      <c r="E467" s="29" t="s">
        <v>6</v>
      </c>
      <c r="F467" s="30" t="s">
        <v>411</v>
      </c>
      <c r="G467" s="2"/>
      <c r="H467" s="296">
        <f>H468+H469</f>
        <v>115552.1</v>
      </c>
    </row>
    <row r="468" spans="2:20" ht="29.25" customHeight="1" x14ac:dyDescent="0.3">
      <c r="B468" s="15" t="s">
        <v>112</v>
      </c>
      <c r="C468" s="8" t="s">
        <v>20</v>
      </c>
      <c r="D468" s="29" t="s">
        <v>7</v>
      </c>
      <c r="E468" s="29" t="s">
        <v>6</v>
      </c>
      <c r="F468" s="30" t="s">
        <v>411</v>
      </c>
      <c r="G468" s="2" t="s">
        <v>111</v>
      </c>
      <c r="H468" s="296">
        <v>107705.5</v>
      </c>
    </row>
    <row r="469" spans="2:20" ht="29.25" customHeight="1" x14ac:dyDescent="0.3">
      <c r="B469" s="318" t="s">
        <v>120</v>
      </c>
      <c r="C469" s="8" t="s">
        <v>20</v>
      </c>
      <c r="D469" s="29" t="s">
        <v>7</v>
      </c>
      <c r="E469" s="29" t="s">
        <v>6</v>
      </c>
      <c r="F469" s="30" t="s">
        <v>411</v>
      </c>
      <c r="G469" s="2" t="s">
        <v>118</v>
      </c>
      <c r="H469" s="296">
        <v>7846.6</v>
      </c>
    </row>
    <row r="470" spans="2:20" ht="175.5" customHeight="1" x14ac:dyDescent="0.3">
      <c r="B470" s="361" t="s">
        <v>355</v>
      </c>
      <c r="C470" s="8" t="s">
        <v>20</v>
      </c>
      <c r="D470" s="2" t="s">
        <v>7</v>
      </c>
      <c r="E470" s="2" t="s">
        <v>6</v>
      </c>
      <c r="F470" s="8" t="s">
        <v>245</v>
      </c>
      <c r="G470" s="2"/>
      <c r="H470" s="72">
        <f>H471</f>
        <v>7718.2</v>
      </c>
    </row>
    <row r="471" spans="2:20" ht="31.5" customHeight="1" x14ac:dyDescent="0.3">
      <c r="B471" s="13" t="s">
        <v>112</v>
      </c>
      <c r="C471" s="8" t="s">
        <v>20</v>
      </c>
      <c r="D471" s="2" t="s">
        <v>7</v>
      </c>
      <c r="E471" s="2" t="s">
        <v>6</v>
      </c>
      <c r="F471" s="8" t="s">
        <v>245</v>
      </c>
      <c r="G471" s="2" t="s">
        <v>111</v>
      </c>
      <c r="H471" s="72">
        <v>7718.2</v>
      </c>
    </row>
    <row r="472" spans="2:20" ht="123" customHeight="1" x14ac:dyDescent="0.3">
      <c r="B472" s="309" t="s">
        <v>372</v>
      </c>
      <c r="C472" s="8" t="s">
        <v>20</v>
      </c>
      <c r="D472" s="29" t="s">
        <v>7</v>
      </c>
      <c r="E472" s="29" t="s">
        <v>6</v>
      </c>
      <c r="F472" s="30" t="s">
        <v>246</v>
      </c>
      <c r="G472" s="29"/>
      <c r="H472" s="296">
        <f>H473+H474</f>
        <v>1078242.7</v>
      </c>
    </row>
    <row r="473" spans="2:20" ht="36" customHeight="1" x14ac:dyDescent="0.35">
      <c r="B473" s="15" t="s">
        <v>112</v>
      </c>
      <c r="C473" s="8" t="s">
        <v>20</v>
      </c>
      <c r="D473" s="29" t="s">
        <v>7</v>
      </c>
      <c r="E473" s="29" t="s">
        <v>6</v>
      </c>
      <c r="F473" s="30" t="s">
        <v>246</v>
      </c>
      <c r="G473" s="2" t="s">
        <v>111</v>
      </c>
      <c r="H473" s="296">
        <f>960511.2+48789.1</f>
        <v>1009300.2999999999</v>
      </c>
      <c r="O473" s="333"/>
    </row>
    <row r="474" spans="2:20" ht="25.5" customHeight="1" x14ac:dyDescent="0.3">
      <c r="B474" s="123" t="s">
        <v>120</v>
      </c>
      <c r="C474" s="8" t="s">
        <v>20</v>
      </c>
      <c r="D474" s="29" t="s">
        <v>7</v>
      </c>
      <c r="E474" s="29" t="s">
        <v>6</v>
      </c>
      <c r="F474" s="30" t="s">
        <v>246</v>
      </c>
      <c r="G474" s="2" t="s">
        <v>118</v>
      </c>
      <c r="H474" s="296">
        <f>51384.6+17557.8</f>
        <v>68942.399999999994</v>
      </c>
    </row>
    <row r="475" spans="2:20" ht="270" customHeight="1" x14ac:dyDescent="0.3">
      <c r="B475" s="307" t="s">
        <v>630</v>
      </c>
      <c r="C475" s="8" t="s">
        <v>20</v>
      </c>
      <c r="D475" s="29" t="s">
        <v>7</v>
      </c>
      <c r="E475" s="29" t="s">
        <v>6</v>
      </c>
      <c r="F475" s="30" t="s">
        <v>248</v>
      </c>
      <c r="G475" s="2"/>
      <c r="H475" s="296">
        <f>H476+H477</f>
        <v>14270.7</v>
      </c>
      <c r="O475" s="542"/>
      <c r="P475" s="503"/>
      <c r="Q475" s="503"/>
      <c r="R475" s="503"/>
      <c r="S475" s="503"/>
    </row>
    <row r="476" spans="2:20" ht="29.25" customHeight="1" x14ac:dyDescent="0.3">
      <c r="B476" s="15" t="s">
        <v>112</v>
      </c>
      <c r="C476" s="8" t="s">
        <v>20</v>
      </c>
      <c r="D476" s="29" t="s">
        <v>7</v>
      </c>
      <c r="E476" s="29" t="s">
        <v>6</v>
      </c>
      <c r="F476" s="30" t="s">
        <v>248</v>
      </c>
      <c r="G476" s="2" t="s">
        <v>111</v>
      </c>
      <c r="H476" s="296">
        <v>13145.7</v>
      </c>
    </row>
    <row r="477" spans="2:20" ht="29.25" customHeight="1" x14ac:dyDescent="0.3">
      <c r="B477" s="308" t="s">
        <v>120</v>
      </c>
      <c r="C477" s="8" t="s">
        <v>20</v>
      </c>
      <c r="D477" s="29" t="s">
        <v>7</v>
      </c>
      <c r="E477" s="29" t="s">
        <v>6</v>
      </c>
      <c r="F477" s="30" t="s">
        <v>248</v>
      </c>
      <c r="G477" s="2" t="s">
        <v>118</v>
      </c>
      <c r="H477" s="296">
        <v>1125</v>
      </c>
    </row>
    <row r="478" spans="2:20" ht="275.25" customHeight="1" x14ac:dyDescent="0.3">
      <c r="B478" s="308" t="s">
        <v>410</v>
      </c>
      <c r="C478" s="8" t="s">
        <v>20</v>
      </c>
      <c r="D478" s="29" t="s">
        <v>7</v>
      </c>
      <c r="E478" s="29" t="s">
        <v>6</v>
      </c>
      <c r="F478" s="30" t="s">
        <v>289</v>
      </c>
      <c r="G478" s="2"/>
      <c r="H478" s="296">
        <f>H479+H480</f>
        <v>5660.2</v>
      </c>
      <c r="O478" s="542"/>
      <c r="P478" s="503"/>
      <c r="Q478" s="503"/>
      <c r="R478" s="503"/>
      <c r="S478" s="503"/>
      <c r="T478" s="503"/>
    </row>
    <row r="479" spans="2:20" ht="30.75" customHeight="1" x14ac:dyDescent="0.3">
      <c r="B479" s="15" t="s">
        <v>112</v>
      </c>
      <c r="C479" s="8" t="s">
        <v>20</v>
      </c>
      <c r="D479" s="29" t="s">
        <v>7</v>
      </c>
      <c r="E479" s="29" t="s">
        <v>6</v>
      </c>
      <c r="F479" s="30" t="s">
        <v>289</v>
      </c>
      <c r="G479" s="2" t="s">
        <v>111</v>
      </c>
      <c r="H479" s="298">
        <v>4660.2</v>
      </c>
    </row>
    <row r="480" spans="2:20" ht="30.75" customHeight="1" x14ac:dyDescent="0.3">
      <c r="B480" s="343" t="s">
        <v>120</v>
      </c>
      <c r="C480" s="8" t="s">
        <v>20</v>
      </c>
      <c r="D480" s="29" t="s">
        <v>7</v>
      </c>
      <c r="E480" s="29" t="s">
        <v>6</v>
      </c>
      <c r="F480" s="30" t="s">
        <v>289</v>
      </c>
      <c r="G480" s="2" t="s">
        <v>118</v>
      </c>
      <c r="H480" s="298">
        <v>1000</v>
      </c>
    </row>
    <row r="481" spans="2:8" ht="186.75" customHeight="1" x14ac:dyDescent="0.3">
      <c r="B481" s="15" t="s">
        <v>583</v>
      </c>
      <c r="C481" s="8" t="s">
        <v>20</v>
      </c>
      <c r="D481" s="29" t="s">
        <v>7</v>
      </c>
      <c r="E481" s="29" t="s">
        <v>6</v>
      </c>
      <c r="F481" s="79" t="s">
        <v>582</v>
      </c>
      <c r="G481" s="80"/>
      <c r="H481" s="298">
        <f>H482+H483</f>
        <v>3072.4</v>
      </c>
    </row>
    <row r="482" spans="2:8" ht="30.75" customHeight="1" x14ac:dyDescent="0.3">
      <c r="B482" s="15" t="s">
        <v>112</v>
      </c>
      <c r="C482" s="8" t="s">
        <v>20</v>
      </c>
      <c r="D482" s="29" t="s">
        <v>7</v>
      </c>
      <c r="E482" s="29" t="s">
        <v>6</v>
      </c>
      <c r="F482" s="79" t="s">
        <v>582</v>
      </c>
      <c r="G482" s="80" t="s">
        <v>111</v>
      </c>
      <c r="H482" s="298">
        <v>3032.4</v>
      </c>
    </row>
    <row r="483" spans="2:8" ht="30.75" customHeight="1" x14ac:dyDescent="0.3">
      <c r="B483" s="390" t="s">
        <v>120</v>
      </c>
      <c r="C483" s="8" t="s">
        <v>20</v>
      </c>
      <c r="D483" s="29" t="s">
        <v>7</v>
      </c>
      <c r="E483" s="29" t="s">
        <v>6</v>
      </c>
      <c r="F483" s="79" t="s">
        <v>582</v>
      </c>
      <c r="G483" s="80" t="s">
        <v>118</v>
      </c>
      <c r="H483" s="298">
        <v>40</v>
      </c>
    </row>
    <row r="484" spans="2:8" ht="93.75" x14ac:dyDescent="0.3">
      <c r="B484" s="362" t="s">
        <v>455</v>
      </c>
      <c r="C484" s="8" t="s">
        <v>20</v>
      </c>
      <c r="D484" s="29" t="s">
        <v>7</v>
      </c>
      <c r="E484" s="29" t="s">
        <v>6</v>
      </c>
      <c r="F484" s="79" t="s">
        <v>433</v>
      </c>
      <c r="G484" s="80"/>
      <c r="H484" s="296">
        <f>H485+H486</f>
        <v>80943.8</v>
      </c>
    </row>
    <row r="485" spans="2:8" ht="30.75" customHeight="1" x14ac:dyDescent="0.3">
      <c r="B485" s="15" t="s">
        <v>112</v>
      </c>
      <c r="C485" s="8" t="s">
        <v>20</v>
      </c>
      <c r="D485" s="29" t="s">
        <v>7</v>
      </c>
      <c r="E485" s="29" t="s">
        <v>6</v>
      </c>
      <c r="F485" s="79" t="s">
        <v>433</v>
      </c>
      <c r="G485" s="80" t="s">
        <v>111</v>
      </c>
      <c r="H485" s="296">
        <v>74790.5</v>
      </c>
    </row>
    <row r="486" spans="2:8" ht="30.75" customHeight="1" x14ac:dyDescent="0.3">
      <c r="B486" s="362" t="s">
        <v>120</v>
      </c>
      <c r="C486" s="8" t="s">
        <v>20</v>
      </c>
      <c r="D486" s="29" t="s">
        <v>7</v>
      </c>
      <c r="E486" s="29" t="s">
        <v>6</v>
      </c>
      <c r="F486" s="79" t="s">
        <v>433</v>
      </c>
      <c r="G486" s="80" t="s">
        <v>118</v>
      </c>
      <c r="H486" s="296">
        <v>6153.3</v>
      </c>
    </row>
    <row r="487" spans="2:8" ht="309" customHeight="1" x14ac:dyDescent="0.3">
      <c r="B487" s="441" t="s">
        <v>685</v>
      </c>
      <c r="C487" s="8" t="s">
        <v>20</v>
      </c>
      <c r="D487" s="29" t="s">
        <v>7</v>
      </c>
      <c r="E487" s="29" t="s">
        <v>6</v>
      </c>
      <c r="F487" s="30" t="s">
        <v>624</v>
      </c>
      <c r="G487" s="2"/>
      <c r="H487" s="296">
        <f>H488+H489</f>
        <v>48668.800000000003</v>
      </c>
    </row>
    <row r="488" spans="2:8" ht="30.75" customHeight="1" x14ac:dyDescent="0.3">
      <c r="B488" s="15" t="s">
        <v>112</v>
      </c>
      <c r="C488" s="8" t="s">
        <v>20</v>
      </c>
      <c r="D488" s="29" t="s">
        <v>7</v>
      </c>
      <c r="E488" s="29" t="s">
        <v>6</v>
      </c>
      <c r="F488" s="30" t="s">
        <v>624</v>
      </c>
      <c r="G488" s="2" t="s">
        <v>111</v>
      </c>
      <c r="H488" s="296">
        <v>42888.800000000003</v>
      </c>
    </row>
    <row r="489" spans="2:8" ht="30.75" customHeight="1" x14ac:dyDescent="0.3">
      <c r="B489" s="441" t="s">
        <v>120</v>
      </c>
      <c r="C489" s="8" t="s">
        <v>20</v>
      </c>
      <c r="D489" s="29" t="s">
        <v>7</v>
      </c>
      <c r="E489" s="29" t="s">
        <v>6</v>
      </c>
      <c r="F489" s="30" t="s">
        <v>624</v>
      </c>
      <c r="G489" s="2" t="s">
        <v>118</v>
      </c>
      <c r="H489" s="296">
        <v>5780</v>
      </c>
    </row>
    <row r="490" spans="2:8" ht="93.75" x14ac:dyDescent="0.3">
      <c r="B490" s="384" t="s">
        <v>580</v>
      </c>
      <c r="C490" s="8" t="s">
        <v>20</v>
      </c>
      <c r="D490" s="29" t="s">
        <v>7</v>
      </c>
      <c r="E490" s="29" t="s">
        <v>6</v>
      </c>
      <c r="F490" s="79" t="s">
        <v>581</v>
      </c>
      <c r="G490" s="80"/>
      <c r="H490" s="388">
        <f>H491+H492</f>
        <v>12216.1</v>
      </c>
    </row>
    <row r="491" spans="2:8" ht="30.75" customHeight="1" x14ac:dyDescent="0.3">
      <c r="B491" s="15" t="s">
        <v>112</v>
      </c>
      <c r="C491" s="8" t="s">
        <v>20</v>
      </c>
      <c r="D491" s="29" t="s">
        <v>7</v>
      </c>
      <c r="E491" s="29" t="s">
        <v>6</v>
      </c>
      <c r="F491" s="79" t="s">
        <v>581</v>
      </c>
      <c r="G491" s="80" t="s">
        <v>111</v>
      </c>
      <c r="H491" s="296">
        <v>12051</v>
      </c>
    </row>
    <row r="492" spans="2:8" ht="30.75" customHeight="1" x14ac:dyDescent="0.3">
      <c r="B492" s="390" t="s">
        <v>120</v>
      </c>
      <c r="C492" s="8" t="s">
        <v>20</v>
      </c>
      <c r="D492" s="29" t="s">
        <v>7</v>
      </c>
      <c r="E492" s="29" t="s">
        <v>6</v>
      </c>
      <c r="F492" s="79" t="s">
        <v>581</v>
      </c>
      <c r="G492" s="80" t="s">
        <v>118</v>
      </c>
      <c r="H492" s="296">
        <v>165.1</v>
      </c>
    </row>
    <row r="493" spans="2:8" ht="70.5" customHeight="1" x14ac:dyDescent="0.3">
      <c r="B493" s="413" t="s">
        <v>506</v>
      </c>
      <c r="C493" s="8" t="s">
        <v>20</v>
      </c>
      <c r="D493" s="9" t="s">
        <v>7</v>
      </c>
      <c r="E493" s="9" t="s">
        <v>6</v>
      </c>
      <c r="F493" s="8" t="s">
        <v>229</v>
      </c>
      <c r="G493" s="2"/>
      <c r="H493" s="296">
        <f>H494</f>
        <v>420</v>
      </c>
    </row>
    <row r="494" spans="2:8" ht="96" customHeight="1" x14ac:dyDescent="0.3">
      <c r="B494" s="413" t="s">
        <v>577</v>
      </c>
      <c r="C494" s="8" t="s">
        <v>20</v>
      </c>
      <c r="D494" s="9" t="s">
        <v>7</v>
      </c>
      <c r="E494" s="9" t="s">
        <v>6</v>
      </c>
      <c r="F494" s="8" t="s">
        <v>561</v>
      </c>
      <c r="G494" s="2"/>
      <c r="H494" s="296">
        <f>H495</f>
        <v>420</v>
      </c>
    </row>
    <row r="495" spans="2:8" ht="54" customHeight="1" x14ac:dyDescent="0.3">
      <c r="B495" s="413" t="s">
        <v>149</v>
      </c>
      <c r="C495" s="8" t="s">
        <v>20</v>
      </c>
      <c r="D495" s="9" t="s">
        <v>7</v>
      </c>
      <c r="E495" s="9" t="s">
        <v>6</v>
      </c>
      <c r="F495" s="8" t="s">
        <v>562</v>
      </c>
      <c r="G495" s="2"/>
      <c r="H495" s="296">
        <f>H496</f>
        <v>420</v>
      </c>
    </row>
    <row r="496" spans="2:8" ht="30.75" customHeight="1" x14ac:dyDescent="0.3">
      <c r="B496" s="15" t="s">
        <v>112</v>
      </c>
      <c r="C496" s="8" t="s">
        <v>20</v>
      </c>
      <c r="D496" s="9" t="s">
        <v>7</v>
      </c>
      <c r="E496" s="9" t="s">
        <v>6</v>
      </c>
      <c r="F496" s="8" t="s">
        <v>562</v>
      </c>
      <c r="G496" s="2" t="s">
        <v>111</v>
      </c>
      <c r="H496" s="296">
        <v>420</v>
      </c>
    </row>
    <row r="497" spans="2:15" ht="31.5" customHeight="1" x14ac:dyDescent="0.3">
      <c r="B497" s="245" t="s">
        <v>305</v>
      </c>
      <c r="C497" s="8" t="s">
        <v>20</v>
      </c>
      <c r="D497" s="2" t="s">
        <v>7</v>
      </c>
      <c r="E497" s="2" t="s">
        <v>8</v>
      </c>
      <c r="F497" s="8"/>
      <c r="G497" s="29"/>
      <c r="H497" s="296">
        <f>H498</f>
        <v>115434.09999999999</v>
      </c>
    </row>
    <row r="498" spans="2:15" ht="63.75" customHeight="1" x14ac:dyDescent="0.3">
      <c r="B498" s="99" t="s">
        <v>517</v>
      </c>
      <c r="C498" s="8" t="s">
        <v>20</v>
      </c>
      <c r="D498" s="2" t="s">
        <v>7</v>
      </c>
      <c r="E498" s="2" t="s">
        <v>8</v>
      </c>
      <c r="F498" s="8" t="s">
        <v>242</v>
      </c>
      <c r="G498" s="29"/>
      <c r="H498" s="296">
        <f>H499</f>
        <v>115434.09999999999</v>
      </c>
    </row>
    <row r="499" spans="2:15" ht="50.25" customHeight="1" x14ac:dyDescent="0.3">
      <c r="B499" s="246" t="s">
        <v>136</v>
      </c>
      <c r="C499" s="8" t="s">
        <v>20</v>
      </c>
      <c r="D499" s="2" t="s">
        <v>7</v>
      </c>
      <c r="E499" s="2" t="s">
        <v>8</v>
      </c>
      <c r="F499" s="8" t="s">
        <v>243</v>
      </c>
      <c r="G499" s="29"/>
      <c r="H499" s="296">
        <f>H500+H503+H505</f>
        <v>115434.09999999999</v>
      </c>
    </row>
    <row r="500" spans="2:15" ht="49.5" customHeight="1" x14ac:dyDescent="0.3">
      <c r="B500" s="246" t="s">
        <v>98</v>
      </c>
      <c r="C500" s="8" t="s">
        <v>20</v>
      </c>
      <c r="D500" s="2" t="s">
        <v>7</v>
      </c>
      <c r="E500" s="2" t="s">
        <v>8</v>
      </c>
      <c r="F500" s="8" t="s">
        <v>247</v>
      </c>
      <c r="G500" s="2"/>
      <c r="H500" s="296">
        <f>H501+H502</f>
        <v>93786.4</v>
      </c>
    </row>
    <row r="501" spans="2:15" ht="37.5" customHeight="1" x14ac:dyDescent="0.35">
      <c r="B501" s="15" t="s">
        <v>112</v>
      </c>
      <c r="C501" s="8" t="s">
        <v>20</v>
      </c>
      <c r="D501" s="2" t="s">
        <v>7</v>
      </c>
      <c r="E501" s="2" t="s">
        <v>8</v>
      </c>
      <c r="F501" s="8" t="s">
        <v>247</v>
      </c>
      <c r="G501" s="2" t="s">
        <v>111</v>
      </c>
      <c r="H501" s="296">
        <v>66562.5</v>
      </c>
      <c r="O501" s="359"/>
    </row>
    <row r="502" spans="2:15" ht="24" customHeight="1" x14ac:dyDescent="0.3">
      <c r="B502" s="246" t="s">
        <v>120</v>
      </c>
      <c r="C502" s="8" t="s">
        <v>20</v>
      </c>
      <c r="D502" s="2" t="s">
        <v>7</v>
      </c>
      <c r="E502" s="2" t="s">
        <v>8</v>
      </c>
      <c r="F502" s="8" t="s">
        <v>247</v>
      </c>
      <c r="G502" s="2" t="s">
        <v>118</v>
      </c>
      <c r="H502" s="296">
        <v>27223.9</v>
      </c>
    </row>
    <row r="503" spans="2:15" ht="62.25" customHeight="1" x14ac:dyDescent="0.3">
      <c r="B503" s="246" t="s">
        <v>147</v>
      </c>
      <c r="C503" s="8" t="s">
        <v>20</v>
      </c>
      <c r="D503" s="2" t="s">
        <v>7</v>
      </c>
      <c r="E503" s="2" t="s">
        <v>8</v>
      </c>
      <c r="F503" s="8" t="s">
        <v>244</v>
      </c>
      <c r="G503" s="2"/>
      <c r="H503" s="296">
        <f>H504</f>
        <v>1227.7</v>
      </c>
    </row>
    <row r="504" spans="2:15" ht="37.5" customHeight="1" x14ac:dyDescent="0.3">
      <c r="B504" s="15" t="s">
        <v>112</v>
      </c>
      <c r="C504" s="8" t="s">
        <v>20</v>
      </c>
      <c r="D504" s="2" t="s">
        <v>7</v>
      </c>
      <c r="E504" s="2" t="s">
        <v>8</v>
      </c>
      <c r="F504" s="8" t="s">
        <v>244</v>
      </c>
      <c r="G504" s="2" t="s">
        <v>111</v>
      </c>
      <c r="H504" s="296">
        <v>1227.7</v>
      </c>
    </row>
    <row r="505" spans="2:15" ht="56.25" x14ac:dyDescent="0.3">
      <c r="B505" s="371" t="s">
        <v>467</v>
      </c>
      <c r="C505" s="8" t="s">
        <v>20</v>
      </c>
      <c r="D505" s="2" t="s">
        <v>7</v>
      </c>
      <c r="E505" s="2" t="s">
        <v>8</v>
      </c>
      <c r="F505" s="8" t="s">
        <v>466</v>
      </c>
      <c r="G505" s="2"/>
      <c r="H505" s="296">
        <f>H506+H507</f>
        <v>20420</v>
      </c>
    </row>
    <row r="506" spans="2:15" ht="28.5" customHeight="1" x14ac:dyDescent="0.3">
      <c r="B506" s="15" t="s">
        <v>112</v>
      </c>
      <c r="C506" s="8" t="s">
        <v>20</v>
      </c>
      <c r="D506" s="2" t="s">
        <v>7</v>
      </c>
      <c r="E506" s="2" t="s">
        <v>8</v>
      </c>
      <c r="F506" s="8" t="s">
        <v>466</v>
      </c>
      <c r="G506" s="2" t="s">
        <v>111</v>
      </c>
      <c r="H506" s="296">
        <v>16368</v>
      </c>
    </row>
    <row r="507" spans="2:15" ht="28.5" customHeight="1" x14ac:dyDescent="0.3">
      <c r="B507" s="371" t="s">
        <v>120</v>
      </c>
      <c r="C507" s="8" t="s">
        <v>20</v>
      </c>
      <c r="D507" s="2" t="s">
        <v>7</v>
      </c>
      <c r="E507" s="2" t="s">
        <v>8</v>
      </c>
      <c r="F507" s="8" t="s">
        <v>466</v>
      </c>
      <c r="G507" s="2" t="s">
        <v>118</v>
      </c>
      <c r="H507" s="296">
        <v>4052</v>
      </c>
    </row>
    <row r="508" spans="2:15" ht="43.5" customHeight="1" x14ac:dyDescent="0.3">
      <c r="B508" s="88" t="s">
        <v>53</v>
      </c>
      <c r="C508" s="8" t="s">
        <v>20</v>
      </c>
      <c r="D508" s="2" t="s">
        <v>7</v>
      </c>
      <c r="E508" s="2" t="s">
        <v>5</v>
      </c>
      <c r="F508" s="340"/>
      <c r="G508" s="2"/>
      <c r="H508" s="296">
        <f t="shared" ref="H508:H510" si="34">H509</f>
        <v>219.7</v>
      </c>
    </row>
    <row r="509" spans="2:15" ht="66" customHeight="1" x14ac:dyDescent="0.3">
      <c r="B509" s="99" t="s">
        <v>517</v>
      </c>
      <c r="C509" s="8" t="s">
        <v>20</v>
      </c>
      <c r="D509" s="2" t="s">
        <v>7</v>
      </c>
      <c r="E509" s="2" t="s">
        <v>5</v>
      </c>
      <c r="F509" s="8" t="s">
        <v>242</v>
      </c>
      <c r="G509" s="2"/>
      <c r="H509" s="296">
        <f t="shared" si="34"/>
        <v>219.7</v>
      </c>
    </row>
    <row r="510" spans="2:15" ht="45" customHeight="1" x14ac:dyDescent="0.3">
      <c r="B510" s="378" t="s">
        <v>136</v>
      </c>
      <c r="C510" s="8" t="s">
        <v>20</v>
      </c>
      <c r="D510" s="2" t="s">
        <v>7</v>
      </c>
      <c r="E510" s="2" t="s">
        <v>5</v>
      </c>
      <c r="F510" s="8" t="s">
        <v>243</v>
      </c>
      <c r="G510" s="2"/>
      <c r="H510" s="296">
        <f t="shared" si="34"/>
        <v>219.7</v>
      </c>
    </row>
    <row r="511" spans="2:15" ht="41.25" customHeight="1" x14ac:dyDescent="0.3">
      <c r="B511" s="95" t="s">
        <v>18</v>
      </c>
      <c r="C511" s="8" t="s">
        <v>20</v>
      </c>
      <c r="D511" s="2" t="s">
        <v>7</v>
      </c>
      <c r="E511" s="2" t="s">
        <v>5</v>
      </c>
      <c r="F511" s="8" t="s">
        <v>544</v>
      </c>
      <c r="G511" s="2"/>
      <c r="H511" s="296">
        <f>H512</f>
        <v>219.7</v>
      </c>
    </row>
    <row r="512" spans="2:15" ht="27.75" customHeight="1" x14ac:dyDescent="0.3">
      <c r="B512" s="13" t="s">
        <v>112</v>
      </c>
      <c r="C512" s="8" t="s">
        <v>20</v>
      </c>
      <c r="D512" s="2" t="s">
        <v>7</v>
      </c>
      <c r="E512" s="2" t="s">
        <v>5</v>
      </c>
      <c r="F512" s="8" t="s">
        <v>544</v>
      </c>
      <c r="G512" s="29" t="s">
        <v>111</v>
      </c>
      <c r="H512" s="296">
        <v>219.7</v>
      </c>
    </row>
    <row r="513" spans="2:8" ht="31.5" customHeight="1" x14ac:dyDescent="0.3">
      <c r="B513" s="224" t="s">
        <v>17</v>
      </c>
      <c r="C513" s="8" t="s">
        <v>20</v>
      </c>
      <c r="D513" s="2" t="s">
        <v>7</v>
      </c>
      <c r="E513" s="2" t="s">
        <v>11</v>
      </c>
      <c r="F513" s="8"/>
      <c r="G513" s="2"/>
      <c r="H513" s="72">
        <f>H514+H518+H535</f>
        <v>250004.9</v>
      </c>
    </row>
    <row r="514" spans="2:8" ht="81" customHeight="1" x14ac:dyDescent="0.3">
      <c r="B514" s="103" t="s">
        <v>520</v>
      </c>
      <c r="C514" s="78" t="s">
        <v>20</v>
      </c>
      <c r="D514" s="81" t="s">
        <v>7</v>
      </c>
      <c r="E514" s="81" t="s">
        <v>11</v>
      </c>
      <c r="F514" s="78" t="s">
        <v>215</v>
      </c>
      <c r="G514" s="12"/>
      <c r="H514" s="72">
        <f t="shared" ref="H514:H516" si="35">H515</f>
        <v>750</v>
      </c>
    </row>
    <row r="515" spans="2:8" ht="61.5" customHeight="1" x14ac:dyDescent="0.3">
      <c r="B515" s="100" t="s">
        <v>576</v>
      </c>
      <c r="C515" s="8" t="s">
        <v>20</v>
      </c>
      <c r="D515" s="2" t="s">
        <v>7</v>
      </c>
      <c r="E515" s="2" t="s">
        <v>11</v>
      </c>
      <c r="F515" s="8" t="s">
        <v>216</v>
      </c>
      <c r="G515" s="2"/>
      <c r="H515" s="72">
        <f t="shared" si="35"/>
        <v>750</v>
      </c>
    </row>
    <row r="516" spans="2:8" ht="48" customHeight="1" x14ac:dyDescent="0.3">
      <c r="B516" s="101" t="s">
        <v>144</v>
      </c>
      <c r="C516" s="8" t="s">
        <v>20</v>
      </c>
      <c r="D516" s="2" t="s">
        <v>7</v>
      </c>
      <c r="E516" s="2" t="s">
        <v>11</v>
      </c>
      <c r="F516" s="8" t="s">
        <v>557</v>
      </c>
      <c r="G516" s="2"/>
      <c r="H516" s="72">
        <f t="shared" si="35"/>
        <v>750</v>
      </c>
    </row>
    <row r="517" spans="2:8" ht="28.5" customHeight="1" x14ac:dyDescent="0.3">
      <c r="B517" s="100" t="s">
        <v>112</v>
      </c>
      <c r="C517" s="8" t="s">
        <v>20</v>
      </c>
      <c r="D517" s="2" t="s">
        <v>7</v>
      </c>
      <c r="E517" s="2" t="s">
        <v>11</v>
      </c>
      <c r="F517" s="8" t="s">
        <v>557</v>
      </c>
      <c r="G517" s="2" t="s">
        <v>111</v>
      </c>
      <c r="H517" s="72">
        <v>750</v>
      </c>
    </row>
    <row r="518" spans="2:8" ht="61.5" customHeight="1" x14ac:dyDescent="0.3">
      <c r="B518" s="99" t="s">
        <v>517</v>
      </c>
      <c r="C518" s="8" t="s">
        <v>20</v>
      </c>
      <c r="D518" s="2" t="s">
        <v>121</v>
      </c>
      <c r="E518" s="2" t="s">
        <v>11</v>
      </c>
      <c r="F518" s="8" t="s">
        <v>242</v>
      </c>
      <c r="G518" s="2"/>
      <c r="H518" s="72">
        <f>H519</f>
        <v>234829.19999999998</v>
      </c>
    </row>
    <row r="519" spans="2:8" ht="44.25" customHeight="1" x14ac:dyDescent="0.3">
      <c r="B519" s="99" t="s">
        <v>136</v>
      </c>
      <c r="C519" s="78" t="s">
        <v>20</v>
      </c>
      <c r="D519" s="80" t="s">
        <v>7</v>
      </c>
      <c r="E519" s="80" t="s">
        <v>11</v>
      </c>
      <c r="F519" s="78" t="s">
        <v>243</v>
      </c>
      <c r="G519" s="2"/>
      <c r="H519" s="72">
        <f>H528+H533+H530+H520+H524</f>
        <v>234829.19999999998</v>
      </c>
    </row>
    <row r="520" spans="2:8" ht="37.5" x14ac:dyDescent="0.3">
      <c r="B520" s="91" t="s">
        <v>94</v>
      </c>
      <c r="C520" s="8" t="s">
        <v>20</v>
      </c>
      <c r="D520" s="2" t="s">
        <v>7</v>
      </c>
      <c r="E520" s="2" t="s">
        <v>11</v>
      </c>
      <c r="F520" s="8" t="s">
        <v>546</v>
      </c>
      <c r="G520" s="2"/>
      <c r="H520" s="296">
        <f>H521+H522+H523</f>
        <v>15085.900000000001</v>
      </c>
    </row>
    <row r="521" spans="2:8" ht="37.5" x14ac:dyDescent="0.3">
      <c r="B521" s="98" t="s">
        <v>428</v>
      </c>
      <c r="C521" s="8" t="s">
        <v>20</v>
      </c>
      <c r="D521" s="2" t="s">
        <v>7</v>
      </c>
      <c r="E521" s="2" t="s">
        <v>11</v>
      </c>
      <c r="F521" s="8" t="s">
        <v>546</v>
      </c>
      <c r="G521" s="2" t="s">
        <v>83</v>
      </c>
      <c r="H521" s="296">
        <v>14501.7</v>
      </c>
    </row>
    <row r="522" spans="2:8" ht="56.25" x14ac:dyDescent="0.3">
      <c r="B522" s="95" t="s">
        <v>106</v>
      </c>
      <c r="C522" s="8" t="s">
        <v>20</v>
      </c>
      <c r="D522" s="2" t="s">
        <v>7</v>
      </c>
      <c r="E522" s="2" t="s">
        <v>11</v>
      </c>
      <c r="F522" s="8" t="s">
        <v>546</v>
      </c>
      <c r="G522" s="2" t="s">
        <v>84</v>
      </c>
      <c r="H522" s="296">
        <v>576.20000000000005</v>
      </c>
    </row>
    <row r="523" spans="2:8" ht="18.75" x14ac:dyDescent="0.3">
      <c r="B523" s="95" t="s">
        <v>165</v>
      </c>
      <c r="C523" s="8" t="s">
        <v>20</v>
      </c>
      <c r="D523" s="2" t="s">
        <v>7</v>
      </c>
      <c r="E523" s="2" t="s">
        <v>11</v>
      </c>
      <c r="F523" s="8" t="s">
        <v>546</v>
      </c>
      <c r="G523" s="2" t="s">
        <v>85</v>
      </c>
      <c r="H523" s="296">
        <v>8</v>
      </c>
    </row>
    <row r="524" spans="2:8" ht="56.25" x14ac:dyDescent="0.3">
      <c r="B524" s="96" t="s">
        <v>98</v>
      </c>
      <c r="C524" s="8" t="s">
        <v>20</v>
      </c>
      <c r="D524" s="12" t="s">
        <v>7</v>
      </c>
      <c r="E524" s="12" t="s">
        <v>11</v>
      </c>
      <c r="F524" s="8" t="s">
        <v>247</v>
      </c>
      <c r="G524" s="12"/>
      <c r="H524" s="296">
        <f>H525+H526+H527</f>
        <v>114829.1</v>
      </c>
    </row>
    <row r="525" spans="2:8" ht="37.5" x14ac:dyDescent="0.3">
      <c r="B525" s="98" t="s">
        <v>88</v>
      </c>
      <c r="C525" s="8" t="s">
        <v>20</v>
      </c>
      <c r="D525" s="12" t="s">
        <v>7</v>
      </c>
      <c r="E525" s="12" t="s">
        <v>11</v>
      </c>
      <c r="F525" s="8" t="s">
        <v>247</v>
      </c>
      <c r="G525" s="12" t="s">
        <v>86</v>
      </c>
      <c r="H525" s="296">
        <v>91178.7</v>
      </c>
    </row>
    <row r="526" spans="2:8" ht="56.25" x14ac:dyDescent="0.3">
      <c r="B526" s="95" t="s">
        <v>106</v>
      </c>
      <c r="C526" s="8" t="s">
        <v>20</v>
      </c>
      <c r="D526" s="12" t="s">
        <v>7</v>
      </c>
      <c r="E526" s="12" t="s">
        <v>11</v>
      </c>
      <c r="F526" s="8" t="s">
        <v>247</v>
      </c>
      <c r="G526" s="12" t="s">
        <v>84</v>
      </c>
      <c r="H526" s="296">
        <v>23546.400000000001</v>
      </c>
    </row>
    <row r="527" spans="2:8" ht="30" customHeight="1" x14ac:dyDescent="0.3">
      <c r="B527" s="95" t="s">
        <v>165</v>
      </c>
      <c r="C527" s="8" t="s">
        <v>20</v>
      </c>
      <c r="D527" s="12" t="s">
        <v>7</v>
      </c>
      <c r="E527" s="12" t="s">
        <v>11</v>
      </c>
      <c r="F527" s="8" t="s">
        <v>247</v>
      </c>
      <c r="G527" s="12" t="s">
        <v>85</v>
      </c>
      <c r="H527" s="296">
        <v>104</v>
      </c>
    </row>
    <row r="528" spans="2:8" ht="65.25" customHeight="1" x14ac:dyDescent="0.3">
      <c r="B528" s="250" t="s">
        <v>147</v>
      </c>
      <c r="C528" s="78" t="s">
        <v>20</v>
      </c>
      <c r="D528" s="80" t="s">
        <v>7</v>
      </c>
      <c r="E528" s="80" t="s">
        <v>11</v>
      </c>
      <c r="F528" s="78" t="s">
        <v>244</v>
      </c>
      <c r="G528" s="2"/>
      <c r="H528" s="296">
        <f>H529</f>
        <v>3918.6</v>
      </c>
    </row>
    <row r="529" spans="2:15" ht="60" customHeight="1" x14ac:dyDescent="0.3">
      <c r="B529" s="251" t="s">
        <v>106</v>
      </c>
      <c r="C529" s="78" t="s">
        <v>20</v>
      </c>
      <c r="D529" s="80" t="s">
        <v>7</v>
      </c>
      <c r="E529" s="80" t="s">
        <v>11</v>
      </c>
      <c r="F529" s="78" t="s">
        <v>244</v>
      </c>
      <c r="G529" s="2" t="s">
        <v>84</v>
      </c>
      <c r="H529" s="72">
        <v>3918.6</v>
      </c>
    </row>
    <row r="530" spans="2:15" ht="37.5" x14ac:dyDescent="0.3">
      <c r="B530" s="99" t="s">
        <v>148</v>
      </c>
      <c r="C530" s="8" t="s">
        <v>20</v>
      </c>
      <c r="D530" s="2" t="s">
        <v>7</v>
      </c>
      <c r="E530" s="2" t="s">
        <v>11</v>
      </c>
      <c r="F530" s="8" t="s">
        <v>545</v>
      </c>
      <c r="G530" s="2"/>
      <c r="H530" s="72">
        <f>H531+H532</f>
        <v>73998.099999999991</v>
      </c>
    </row>
    <row r="531" spans="2:15" ht="26.25" customHeight="1" x14ac:dyDescent="0.3">
      <c r="B531" s="13" t="s">
        <v>112</v>
      </c>
      <c r="C531" s="8" t="s">
        <v>20</v>
      </c>
      <c r="D531" s="2" t="s">
        <v>7</v>
      </c>
      <c r="E531" s="2" t="s">
        <v>11</v>
      </c>
      <c r="F531" s="8" t="s">
        <v>545</v>
      </c>
      <c r="G531" s="2" t="s">
        <v>111</v>
      </c>
      <c r="H531" s="72">
        <v>71720.2</v>
      </c>
    </row>
    <row r="532" spans="2:15" ht="28.5" customHeight="1" x14ac:dyDescent="0.3">
      <c r="B532" s="13" t="s">
        <v>120</v>
      </c>
      <c r="C532" s="8" t="s">
        <v>20</v>
      </c>
      <c r="D532" s="2" t="s">
        <v>7</v>
      </c>
      <c r="E532" s="2" t="s">
        <v>11</v>
      </c>
      <c r="F532" s="8" t="s">
        <v>545</v>
      </c>
      <c r="G532" s="2" t="s">
        <v>118</v>
      </c>
      <c r="H532" s="72">
        <v>2277.9</v>
      </c>
    </row>
    <row r="533" spans="2:15" ht="127.5" customHeight="1" x14ac:dyDescent="0.4">
      <c r="B533" s="335" t="s">
        <v>372</v>
      </c>
      <c r="C533" s="8" t="s">
        <v>20</v>
      </c>
      <c r="D533" s="29" t="s">
        <v>7</v>
      </c>
      <c r="E533" s="29" t="s">
        <v>11</v>
      </c>
      <c r="F533" s="30" t="s">
        <v>246</v>
      </c>
      <c r="G533" s="29"/>
      <c r="H533" s="72">
        <f>H534</f>
        <v>26997.5</v>
      </c>
      <c r="O533" s="391"/>
    </row>
    <row r="534" spans="2:15" ht="48.75" customHeight="1" x14ac:dyDescent="0.3">
      <c r="B534" s="334" t="s">
        <v>88</v>
      </c>
      <c r="C534" s="8" t="s">
        <v>20</v>
      </c>
      <c r="D534" s="29" t="s">
        <v>7</v>
      </c>
      <c r="E534" s="29" t="s">
        <v>11</v>
      </c>
      <c r="F534" s="30" t="s">
        <v>246</v>
      </c>
      <c r="G534" s="2" t="s">
        <v>86</v>
      </c>
      <c r="H534" s="72">
        <f>25224.5+1773</f>
        <v>26997.5</v>
      </c>
    </row>
    <row r="535" spans="2:15" ht="63" customHeight="1" x14ac:dyDescent="0.4">
      <c r="B535" s="397" t="s">
        <v>497</v>
      </c>
      <c r="C535" s="76" t="s">
        <v>20</v>
      </c>
      <c r="D535" s="398" t="s">
        <v>7</v>
      </c>
      <c r="E535" s="83" t="s">
        <v>11</v>
      </c>
      <c r="F535" s="76" t="s">
        <v>226</v>
      </c>
      <c r="G535" s="398"/>
      <c r="H535" s="298">
        <f>H536</f>
        <v>14425.7</v>
      </c>
      <c r="O535" s="391"/>
    </row>
    <row r="536" spans="2:15" ht="64.5" customHeight="1" x14ac:dyDescent="0.4">
      <c r="B536" s="124" t="s">
        <v>122</v>
      </c>
      <c r="C536" s="76" t="s">
        <v>20</v>
      </c>
      <c r="D536" s="398" t="s">
        <v>7</v>
      </c>
      <c r="E536" s="83" t="s">
        <v>11</v>
      </c>
      <c r="F536" s="76" t="s">
        <v>237</v>
      </c>
      <c r="G536" s="398"/>
      <c r="H536" s="298">
        <f>H537+H541</f>
        <v>14425.7</v>
      </c>
      <c r="O536" s="391"/>
    </row>
    <row r="537" spans="2:15" ht="84.75" customHeight="1" x14ac:dyDescent="0.4">
      <c r="B537" s="124" t="s">
        <v>146</v>
      </c>
      <c r="C537" s="76" t="s">
        <v>20</v>
      </c>
      <c r="D537" s="398" t="s">
        <v>7</v>
      </c>
      <c r="E537" s="83" t="s">
        <v>11</v>
      </c>
      <c r="F537" s="76" t="s">
        <v>238</v>
      </c>
      <c r="G537" s="398"/>
      <c r="H537" s="298">
        <f>H539+H540+H538</f>
        <v>11729.5</v>
      </c>
      <c r="O537" s="391"/>
    </row>
    <row r="538" spans="2:15" ht="57.75" x14ac:dyDescent="0.4">
      <c r="B538" s="293" t="s">
        <v>106</v>
      </c>
      <c r="C538" s="76" t="s">
        <v>20</v>
      </c>
      <c r="D538" s="398" t="s">
        <v>7</v>
      </c>
      <c r="E538" s="83" t="s">
        <v>11</v>
      </c>
      <c r="F538" s="76" t="s">
        <v>238</v>
      </c>
      <c r="G538" s="76" t="s">
        <v>84</v>
      </c>
      <c r="H538" s="298"/>
      <c r="O538" s="391"/>
    </row>
    <row r="539" spans="2:15" ht="27" customHeight="1" x14ac:dyDescent="0.4">
      <c r="B539" s="189" t="s">
        <v>112</v>
      </c>
      <c r="C539" s="76" t="s">
        <v>20</v>
      </c>
      <c r="D539" s="109" t="s">
        <v>7</v>
      </c>
      <c r="E539" s="398" t="s">
        <v>11</v>
      </c>
      <c r="F539" s="76" t="s">
        <v>238</v>
      </c>
      <c r="G539" s="111" t="s">
        <v>111</v>
      </c>
      <c r="H539" s="298">
        <f>10364.5+36+829</f>
        <v>11229.5</v>
      </c>
      <c r="O539" s="391"/>
    </row>
    <row r="540" spans="2:15" ht="27" customHeight="1" x14ac:dyDescent="0.4">
      <c r="B540" s="189" t="s">
        <v>120</v>
      </c>
      <c r="C540" s="76" t="s">
        <v>20</v>
      </c>
      <c r="D540" s="109" t="s">
        <v>7</v>
      </c>
      <c r="E540" s="398" t="s">
        <v>11</v>
      </c>
      <c r="F540" s="76" t="s">
        <v>238</v>
      </c>
      <c r="G540" s="111" t="s">
        <v>118</v>
      </c>
      <c r="H540" s="298">
        <v>500</v>
      </c>
      <c r="O540" s="391"/>
    </row>
    <row r="541" spans="2:15" ht="149.25" customHeight="1" x14ac:dyDescent="0.4">
      <c r="B541" s="189" t="s">
        <v>450</v>
      </c>
      <c r="C541" s="76" t="s">
        <v>20</v>
      </c>
      <c r="D541" s="109" t="s">
        <v>7</v>
      </c>
      <c r="E541" s="398" t="s">
        <v>11</v>
      </c>
      <c r="F541" s="76" t="s">
        <v>451</v>
      </c>
      <c r="G541" s="111"/>
      <c r="H541" s="296">
        <f>H542</f>
        <v>2696.2</v>
      </c>
      <c r="O541" s="391"/>
    </row>
    <row r="542" spans="2:15" ht="39.75" customHeight="1" x14ac:dyDescent="0.4">
      <c r="B542" s="189" t="s">
        <v>112</v>
      </c>
      <c r="C542" s="76" t="s">
        <v>20</v>
      </c>
      <c r="D542" s="109" t="s">
        <v>7</v>
      </c>
      <c r="E542" s="398" t="s">
        <v>11</v>
      </c>
      <c r="F542" s="76" t="s">
        <v>451</v>
      </c>
      <c r="G542" s="111" t="s">
        <v>111</v>
      </c>
      <c r="H542" s="298">
        <v>2696.2</v>
      </c>
      <c r="O542" s="391"/>
    </row>
    <row r="543" spans="2:15" ht="29.25" customHeight="1" x14ac:dyDescent="0.3">
      <c r="B543" s="95" t="s">
        <v>28</v>
      </c>
      <c r="C543" s="8" t="s">
        <v>20</v>
      </c>
      <c r="D543" s="12" t="s">
        <v>23</v>
      </c>
      <c r="E543" s="12" t="s">
        <v>396</v>
      </c>
      <c r="F543" s="8"/>
      <c r="G543" s="12"/>
      <c r="H543" s="296">
        <f>H549+H544</f>
        <v>22895.599999999999</v>
      </c>
    </row>
    <row r="544" spans="2:15" ht="18.75" x14ac:dyDescent="0.3">
      <c r="B544" s="124" t="s">
        <v>30</v>
      </c>
      <c r="C544" s="76" t="s">
        <v>20</v>
      </c>
      <c r="D544" s="83" t="s">
        <v>23</v>
      </c>
      <c r="E544" s="83" t="s">
        <v>8</v>
      </c>
      <c r="F544" s="8"/>
      <c r="G544" s="12"/>
      <c r="H544" s="296">
        <f t="shared" ref="H544:H547" si="36">H545</f>
        <v>7500</v>
      </c>
    </row>
    <row r="545" spans="2:22" ht="56.25" x14ac:dyDescent="0.3">
      <c r="B545" s="99" t="s">
        <v>517</v>
      </c>
      <c r="C545" s="8" t="s">
        <v>20</v>
      </c>
      <c r="D545" s="2" t="s">
        <v>23</v>
      </c>
      <c r="E545" s="2" t="s">
        <v>8</v>
      </c>
      <c r="F545" s="8" t="s">
        <v>242</v>
      </c>
      <c r="G545" s="12"/>
      <c r="H545" s="296">
        <f t="shared" si="36"/>
        <v>7500</v>
      </c>
    </row>
    <row r="546" spans="2:22" ht="37.5" x14ac:dyDescent="0.3">
      <c r="B546" s="99" t="s">
        <v>136</v>
      </c>
      <c r="C546" s="8" t="s">
        <v>20</v>
      </c>
      <c r="D546" s="2" t="s">
        <v>23</v>
      </c>
      <c r="E546" s="2" t="s">
        <v>8</v>
      </c>
      <c r="F546" s="8" t="s">
        <v>243</v>
      </c>
      <c r="G546" s="12"/>
      <c r="H546" s="296">
        <f t="shared" si="36"/>
        <v>7500</v>
      </c>
    </row>
    <row r="547" spans="2:22" ht="168.75" x14ac:dyDescent="0.3">
      <c r="B547" s="446" t="s">
        <v>628</v>
      </c>
      <c r="C547" s="8" t="s">
        <v>20</v>
      </c>
      <c r="D547" s="2" t="s">
        <v>23</v>
      </c>
      <c r="E547" s="2" t="s">
        <v>8</v>
      </c>
      <c r="F547" s="8" t="s">
        <v>627</v>
      </c>
      <c r="G547" s="12"/>
      <c r="H547" s="296">
        <f t="shared" si="36"/>
        <v>7500</v>
      </c>
    </row>
    <row r="548" spans="2:22" ht="56.25" x14ac:dyDescent="0.3">
      <c r="B548" s="293" t="s">
        <v>304</v>
      </c>
      <c r="C548" s="8" t="s">
        <v>20</v>
      </c>
      <c r="D548" s="2" t="s">
        <v>23</v>
      </c>
      <c r="E548" s="2" t="s">
        <v>8</v>
      </c>
      <c r="F548" s="8" t="s">
        <v>627</v>
      </c>
      <c r="G548" s="12" t="s">
        <v>303</v>
      </c>
      <c r="H548" s="296">
        <v>7500</v>
      </c>
    </row>
    <row r="549" spans="2:22" ht="32.25" customHeight="1" x14ac:dyDescent="0.3">
      <c r="B549" s="97" t="s">
        <v>54</v>
      </c>
      <c r="C549" s="8" t="s">
        <v>20</v>
      </c>
      <c r="D549" s="9" t="s">
        <v>23</v>
      </c>
      <c r="E549" s="9" t="s">
        <v>10</v>
      </c>
      <c r="F549" s="8"/>
      <c r="G549" s="9"/>
      <c r="H549" s="72">
        <f>H552</f>
        <v>15395.6</v>
      </c>
    </row>
    <row r="550" spans="2:22" ht="67.5" customHeight="1" x14ac:dyDescent="0.3">
      <c r="B550" s="99" t="s">
        <v>517</v>
      </c>
      <c r="C550" s="8" t="s">
        <v>20</v>
      </c>
      <c r="D550" s="9" t="s">
        <v>23</v>
      </c>
      <c r="E550" s="9" t="s">
        <v>10</v>
      </c>
      <c r="F550" s="8" t="s">
        <v>242</v>
      </c>
      <c r="G550" s="9"/>
      <c r="H550" s="72">
        <f t="shared" ref="H550:H552" si="37">H551</f>
        <v>15395.6</v>
      </c>
    </row>
    <row r="551" spans="2:22" ht="45.75" customHeight="1" x14ac:dyDescent="0.3">
      <c r="B551" s="99" t="s">
        <v>136</v>
      </c>
      <c r="C551" s="8" t="s">
        <v>20</v>
      </c>
      <c r="D551" s="9" t="s">
        <v>23</v>
      </c>
      <c r="E551" s="9" t="s">
        <v>10</v>
      </c>
      <c r="F551" s="8" t="s">
        <v>243</v>
      </c>
      <c r="G551" s="9"/>
      <c r="H551" s="72">
        <f t="shared" si="37"/>
        <v>15395.6</v>
      </c>
    </row>
    <row r="552" spans="2:22" ht="136.5" customHeight="1" x14ac:dyDescent="0.3">
      <c r="B552" s="307" t="s">
        <v>137</v>
      </c>
      <c r="C552" s="8" t="s">
        <v>20</v>
      </c>
      <c r="D552" s="29" t="s">
        <v>23</v>
      </c>
      <c r="E552" s="29" t="s">
        <v>10</v>
      </c>
      <c r="F552" s="30" t="s">
        <v>249</v>
      </c>
      <c r="G552" s="29"/>
      <c r="H552" s="296">
        <f t="shared" si="37"/>
        <v>15395.6</v>
      </c>
      <c r="O552" s="542"/>
      <c r="P552" s="503"/>
      <c r="Q552" s="503"/>
      <c r="R552" s="503"/>
      <c r="S552" s="503"/>
      <c r="T552" s="503"/>
      <c r="U552" s="503"/>
      <c r="V552" s="503"/>
    </row>
    <row r="553" spans="2:22" ht="50.25" customHeight="1" x14ac:dyDescent="0.3">
      <c r="B553" s="102" t="s">
        <v>304</v>
      </c>
      <c r="C553" s="8" t="s">
        <v>20</v>
      </c>
      <c r="D553" s="29" t="s">
        <v>23</v>
      </c>
      <c r="E553" s="29" t="s">
        <v>10</v>
      </c>
      <c r="F553" s="30" t="s">
        <v>249</v>
      </c>
      <c r="G553" s="29" t="s">
        <v>303</v>
      </c>
      <c r="H553" s="296">
        <v>15395.6</v>
      </c>
    </row>
    <row r="554" spans="2:22" ht="34.5" customHeight="1" x14ac:dyDescent="0.3">
      <c r="B554" s="155" t="s">
        <v>68</v>
      </c>
      <c r="C554" s="8" t="s">
        <v>20</v>
      </c>
      <c r="D554" s="29" t="s">
        <v>26</v>
      </c>
      <c r="E554" s="29" t="s">
        <v>396</v>
      </c>
      <c r="F554" s="30"/>
      <c r="G554" s="29"/>
      <c r="H554" s="296">
        <f>H560+H555</f>
        <v>47389.9</v>
      </c>
    </row>
    <row r="555" spans="2:22" ht="34.5" customHeight="1" x14ac:dyDescent="0.3">
      <c r="B555" s="443" t="s">
        <v>600</v>
      </c>
      <c r="C555" s="8" t="s">
        <v>20</v>
      </c>
      <c r="D555" s="29" t="s">
        <v>26</v>
      </c>
      <c r="E555" s="29" t="s">
        <v>3</v>
      </c>
      <c r="F555" s="30"/>
      <c r="G555" s="29"/>
      <c r="H555" s="296">
        <f t="shared" ref="H555:H558" si="38">H556</f>
        <v>1533</v>
      </c>
    </row>
    <row r="556" spans="2:22" ht="66.75" customHeight="1" x14ac:dyDescent="0.3">
      <c r="B556" s="99" t="s">
        <v>517</v>
      </c>
      <c r="C556" s="8" t="s">
        <v>20</v>
      </c>
      <c r="D556" s="29" t="s">
        <v>26</v>
      </c>
      <c r="E556" s="29" t="s">
        <v>3</v>
      </c>
      <c r="F556" s="8" t="s">
        <v>242</v>
      </c>
      <c r="G556" s="29"/>
      <c r="H556" s="296">
        <f t="shared" si="38"/>
        <v>1533</v>
      </c>
    </row>
    <row r="557" spans="2:22" ht="48" customHeight="1" x14ac:dyDescent="0.3">
      <c r="B557" s="444" t="s">
        <v>136</v>
      </c>
      <c r="C557" s="8" t="s">
        <v>20</v>
      </c>
      <c r="D557" s="29" t="s">
        <v>26</v>
      </c>
      <c r="E557" s="29" t="s">
        <v>3</v>
      </c>
      <c r="F557" s="8" t="s">
        <v>243</v>
      </c>
      <c r="G557" s="29"/>
      <c r="H557" s="296">
        <f t="shared" si="38"/>
        <v>1533</v>
      </c>
    </row>
    <row r="558" spans="2:22" ht="66.75" customHeight="1" x14ac:dyDescent="0.3">
      <c r="B558" s="444" t="s">
        <v>467</v>
      </c>
      <c r="C558" s="8" t="s">
        <v>20</v>
      </c>
      <c r="D558" s="29" t="s">
        <v>26</v>
      </c>
      <c r="E558" s="29" t="s">
        <v>3</v>
      </c>
      <c r="F558" s="8" t="s">
        <v>466</v>
      </c>
      <c r="G558" s="29"/>
      <c r="H558" s="296">
        <f t="shared" si="38"/>
        <v>1533</v>
      </c>
    </row>
    <row r="559" spans="2:22" ht="34.5" customHeight="1" x14ac:dyDescent="0.3">
      <c r="B559" s="15" t="s">
        <v>112</v>
      </c>
      <c r="C559" s="8" t="s">
        <v>20</v>
      </c>
      <c r="D559" s="29" t="s">
        <v>26</v>
      </c>
      <c r="E559" s="29" t="s">
        <v>3</v>
      </c>
      <c r="F559" s="8" t="s">
        <v>466</v>
      </c>
      <c r="G559" s="29" t="s">
        <v>111</v>
      </c>
      <c r="H559" s="296">
        <v>1533</v>
      </c>
    </row>
    <row r="560" spans="2:22" ht="33.75" customHeight="1" x14ac:dyDescent="0.3">
      <c r="B560" s="102" t="s">
        <v>611</v>
      </c>
      <c r="C560" s="8" t="s">
        <v>20</v>
      </c>
      <c r="D560" s="29" t="s">
        <v>26</v>
      </c>
      <c r="E560" s="29" t="s">
        <v>8</v>
      </c>
      <c r="F560" s="30"/>
      <c r="G560" s="29"/>
      <c r="H560" s="296">
        <f>H561+H569</f>
        <v>45856.9</v>
      </c>
    </row>
    <row r="561" spans="1:8" ht="61.5" customHeight="1" x14ac:dyDescent="0.3">
      <c r="B561" s="99" t="s">
        <v>517</v>
      </c>
      <c r="C561" s="8" t="s">
        <v>20</v>
      </c>
      <c r="D561" s="2" t="s">
        <v>26</v>
      </c>
      <c r="E561" s="2" t="s">
        <v>8</v>
      </c>
      <c r="F561" s="8" t="s">
        <v>242</v>
      </c>
      <c r="G561" s="29"/>
      <c r="H561" s="296">
        <f>H563+H567+H565</f>
        <v>44356.9</v>
      </c>
    </row>
    <row r="562" spans="1:8" ht="50.25" customHeight="1" x14ac:dyDescent="0.3">
      <c r="B562" s="434" t="s">
        <v>136</v>
      </c>
      <c r="C562" s="8" t="s">
        <v>20</v>
      </c>
      <c r="D562" s="2" t="s">
        <v>26</v>
      </c>
      <c r="E562" s="2" t="s">
        <v>8</v>
      </c>
      <c r="F562" s="8" t="s">
        <v>243</v>
      </c>
      <c r="G562" s="29"/>
      <c r="H562" s="296">
        <f>H563+H567+H565</f>
        <v>44356.9</v>
      </c>
    </row>
    <row r="563" spans="1:8" ht="50.25" customHeight="1" x14ac:dyDescent="0.3">
      <c r="B563" s="434" t="s">
        <v>98</v>
      </c>
      <c r="C563" s="8" t="s">
        <v>20</v>
      </c>
      <c r="D563" s="2" t="s">
        <v>26</v>
      </c>
      <c r="E563" s="2" t="s">
        <v>8</v>
      </c>
      <c r="F563" s="8" t="s">
        <v>247</v>
      </c>
      <c r="G563" s="2"/>
      <c r="H563" s="296">
        <f>H564</f>
        <v>39804.199999999997</v>
      </c>
    </row>
    <row r="564" spans="1:8" ht="33" customHeight="1" x14ac:dyDescent="0.3">
      <c r="B564" s="15" t="s">
        <v>112</v>
      </c>
      <c r="C564" s="8" t="s">
        <v>20</v>
      </c>
      <c r="D564" s="2" t="s">
        <v>26</v>
      </c>
      <c r="E564" s="2" t="s">
        <v>8</v>
      </c>
      <c r="F564" s="8" t="s">
        <v>247</v>
      </c>
      <c r="G564" s="2" t="s">
        <v>111</v>
      </c>
      <c r="H564" s="296">
        <v>39804.199999999997</v>
      </c>
    </row>
    <row r="565" spans="1:8" ht="56.25" x14ac:dyDescent="0.3">
      <c r="B565" s="438" t="s">
        <v>147</v>
      </c>
      <c r="C565" s="8" t="s">
        <v>20</v>
      </c>
      <c r="D565" s="2" t="s">
        <v>26</v>
      </c>
      <c r="E565" s="2" t="s">
        <v>8</v>
      </c>
      <c r="F565" s="8" t="s">
        <v>244</v>
      </c>
      <c r="G565" s="2"/>
      <c r="H565" s="296">
        <f>H566</f>
        <v>4458.8999999999996</v>
      </c>
    </row>
    <row r="566" spans="1:8" ht="33" customHeight="1" x14ac:dyDescent="0.3">
      <c r="B566" s="15" t="s">
        <v>112</v>
      </c>
      <c r="C566" s="8" t="s">
        <v>20</v>
      </c>
      <c r="D566" s="2" t="s">
        <v>26</v>
      </c>
      <c r="E566" s="2" t="s">
        <v>8</v>
      </c>
      <c r="F566" s="8" t="s">
        <v>244</v>
      </c>
      <c r="G566" s="2" t="s">
        <v>111</v>
      </c>
      <c r="H566" s="296">
        <v>4458.8999999999996</v>
      </c>
    </row>
    <row r="567" spans="1:8" ht="195.75" customHeight="1" x14ac:dyDescent="0.3">
      <c r="B567" s="399" t="s">
        <v>432</v>
      </c>
      <c r="C567" s="76" t="s">
        <v>20</v>
      </c>
      <c r="D567" s="83" t="s">
        <v>26</v>
      </c>
      <c r="E567" s="83" t="s">
        <v>8</v>
      </c>
      <c r="F567" s="76" t="s">
        <v>409</v>
      </c>
      <c r="G567" s="83"/>
      <c r="H567" s="296">
        <f>H568</f>
        <v>93.8</v>
      </c>
    </row>
    <row r="568" spans="1:8" ht="50.25" customHeight="1" x14ac:dyDescent="0.3">
      <c r="B568" s="211" t="s">
        <v>112</v>
      </c>
      <c r="C568" s="76" t="s">
        <v>20</v>
      </c>
      <c r="D568" s="83" t="s">
        <v>26</v>
      </c>
      <c r="E568" s="83" t="s">
        <v>8</v>
      </c>
      <c r="F568" s="76" t="s">
        <v>409</v>
      </c>
      <c r="G568" s="83" t="s">
        <v>111</v>
      </c>
      <c r="H568" s="296">
        <v>93.8</v>
      </c>
    </row>
    <row r="569" spans="1:8" ht="50.25" customHeight="1" x14ac:dyDescent="0.3">
      <c r="B569" s="124" t="s">
        <v>519</v>
      </c>
      <c r="C569" s="159">
        <v>925</v>
      </c>
      <c r="D569" s="111" t="s">
        <v>26</v>
      </c>
      <c r="E569" s="109" t="s">
        <v>8</v>
      </c>
      <c r="F569" s="76" t="s">
        <v>239</v>
      </c>
      <c r="G569" s="111"/>
      <c r="H569" s="296">
        <f>H570</f>
        <v>1500</v>
      </c>
    </row>
    <row r="570" spans="1:8" ht="50.25" customHeight="1" x14ac:dyDescent="0.3">
      <c r="B570" s="400" t="s">
        <v>133</v>
      </c>
      <c r="C570" s="159">
        <v>925</v>
      </c>
      <c r="D570" s="111" t="s">
        <v>26</v>
      </c>
      <c r="E570" s="111" t="s">
        <v>8</v>
      </c>
      <c r="F570" s="111" t="s">
        <v>565</v>
      </c>
      <c r="G570" s="109"/>
      <c r="H570" s="296">
        <f>H571</f>
        <v>1500</v>
      </c>
    </row>
    <row r="571" spans="1:8" ht="50.25" customHeight="1" x14ac:dyDescent="0.3">
      <c r="B571" s="110" t="s">
        <v>112</v>
      </c>
      <c r="C571" s="159">
        <v>925</v>
      </c>
      <c r="D571" s="111" t="s">
        <v>26</v>
      </c>
      <c r="E571" s="111" t="s">
        <v>8</v>
      </c>
      <c r="F571" s="111" t="s">
        <v>565</v>
      </c>
      <c r="G571" s="109" t="s">
        <v>111</v>
      </c>
      <c r="H571" s="296">
        <v>1500</v>
      </c>
    </row>
    <row r="572" spans="1:8" ht="90" customHeight="1" x14ac:dyDescent="0.3">
      <c r="A572" s="25" t="s">
        <v>45</v>
      </c>
      <c r="B572" s="90" t="s">
        <v>47</v>
      </c>
      <c r="C572" s="18" t="s">
        <v>21</v>
      </c>
      <c r="D572" s="17"/>
      <c r="E572" s="17"/>
      <c r="F572" s="19"/>
      <c r="G572" s="17"/>
      <c r="H572" s="297">
        <f>H573+H582</f>
        <v>161725</v>
      </c>
    </row>
    <row r="573" spans="1:8" ht="34.5" customHeight="1" x14ac:dyDescent="0.3">
      <c r="B573" s="14" t="s">
        <v>0</v>
      </c>
      <c r="C573" s="8" t="s">
        <v>21</v>
      </c>
      <c r="D573" s="12" t="s">
        <v>7</v>
      </c>
      <c r="E573" s="12"/>
      <c r="F573" s="8"/>
      <c r="G573" s="12"/>
      <c r="H573" s="72">
        <f>H574</f>
        <v>86375.8</v>
      </c>
    </row>
    <row r="574" spans="1:8" ht="28.5" customHeight="1" x14ac:dyDescent="0.3">
      <c r="B574" s="244" t="s">
        <v>305</v>
      </c>
      <c r="C574" s="8" t="s">
        <v>21</v>
      </c>
      <c r="D574" s="2" t="s">
        <v>7</v>
      </c>
      <c r="E574" s="2" t="s">
        <v>8</v>
      </c>
      <c r="F574" s="8"/>
      <c r="G574" s="2"/>
      <c r="H574" s="296">
        <f>H575</f>
        <v>86375.8</v>
      </c>
    </row>
    <row r="575" spans="1:8" ht="61.5" customHeight="1" x14ac:dyDescent="0.3">
      <c r="B575" s="243" t="s">
        <v>521</v>
      </c>
      <c r="C575" s="8" t="s">
        <v>21</v>
      </c>
      <c r="D575" s="2" t="s">
        <v>7</v>
      </c>
      <c r="E575" s="2" t="s">
        <v>8</v>
      </c>
      <c r="F575" s="328" t="s">
        <v>251</v>
      </c>
      <c r="G575" s="2"/>
      <c r="H575" s="296">
        <f>H576+H579</f>
        <v>86375.8</v>
      </c>
    </row>
    <row r="576" spans="1:8" ht="34.5" customHeight="1" x14ac:dyDescent="0.3">
      <c r="B576" s="96" t="s">
        <v>298</v>
      </c>
      <c r="C576" s="78" t="s">
        <v>21</v>
      </c>
      <c r="D576" s="81" t="s">
        <v>7</v>
      </c>
      <c r="E576" s="82" t="s">
        <v>8</v>
      </c>
      <c r="F576" s="79" t="s">
        <v>252</v>
      </c>
      <c r="G576" s="29"/>
      <c r="H576" s="296">
        <f>H577</f>
        <v>577.1</v>
      </c>
    </row>
    <row r="577" spans="2:8" ht="195.75" customHeight="1" x14ac:dyDescent="0.3">
      <c r="B577" s="268" t="s">
        <v>458</v>
      </c>
      <c r="C577" s="8" t="s">
        <v>21</v>
      </c>
      <c r="D577" s="2" t="s">
        <v>7</v>
      </c>
      <c r="E577" s="2" t="s">
        <v>8</v>
      </c>
      <c r="F577" s="8" t="s">
        <v>254</v>
      </c>
      <c r="G577" s="2"/>
      <c r="H577" s="296">
        <f>H578</f>
        <v>577.1</v>
      </c>
    </row>
    <row r="578" spans="2:8" ht="28.5" customHeight="1" x14ac:dyDescent="0.3">
      <c r="B578" s="95" t="s">
        <v>112</v>
      </c>
      <c r="C578" s="8" t="s">
        <v>21</v>
      </c>
      <c r="D578" s="2" t="s">
        <v>7</v>
      </c>
      <c r="E578" s="2" t="s">
        <v>8</v>
      </c>
      <c r="F578" s="8" t="s">
        <v>254</v>
      </c>
      <c r="G578" s="83" t="s">
        <v>111</v>
      </c>
      <c r="H578" s="296">
        <v>577.1</v>
      </c>
    </row>
    <row r="579" spans="2:8" ht="71.25" customHeight="1" x14ac:dyDescent="0.3">
      <c r="B579" s="97" t="s">
        <v>134</v>
      </c>
      <c r="C579" s="8" t="s">
        <v>21</v>
      </c>
      <c r="D579" s="2" t="s">
        <v>7</v>
      </c>
      <c r="E579" s="2" t="s">
        <v>8</v>
      </c>
      <c r="F579" s="8" t="s">
        <v>558</v>
      </c>
      <c r="G579" s="2"/>
      <c r="H579" s="296">
        <f>H580</f>
        <v>85798.7</v>
      </c>
    </row>
    <row r="580" spans="2:8" ht="45.75" customHeight="1" x14ac:dyDescent="0.3">
      <c r="B580" s="97" t="s">
        <v>98</v>
      </c>
      <c r="C580" s="8" t="s">
        <v>21</v>
      </c>
      <c r="D580" s="2" t="s">
        <v>7</v>
      </c>
      <c r="E580" s="2" t="s">
        <v>8</v>
      </c>
      <c r="F580" s="8" t="s">
        <v>559</v>
      </c>
      <c r="G580" s="2"/>
      <c r="H580" s="296">
        <f>H581</f>
        <v>85798.7</v>
      </c>
    </row>
    <row r="581" spans="2:8" ht="28.5" customHeight="1" x14ac:dyDescent="0.3">
      <c r="B581" s="77" t="s">
        <v>115</v>
      </c>
      <c r="C581" s="78" t="s">
        <v>21</v>
      </c>
      <c r="D581" s="80" t="s">
        <v>7</v>
      </c>
      <c r="E581" s="80" t="s">
        <v>8</v>
      </c>
      <c r="F581" s="8" t="s">
        <v>559</v>
      </c>
      <c r="G581" s="80" t="s">
        <v>111</v>
      </c>
      <c r="H581" s="296">
        <v>85798.7</v>
      </c>
    </row>
    <row r="582" spans="2:8" ht="28.5" customHeight="1" x14ac:dyDescent="0.3">
      <c r="B582" s="31" t="s">
        <v>89</v>
      </c>
      <c r="C582" s="8" t="s">
        <v>21</v>
      </c>
      <c r="D582" s="9" t="s">
        <v>9</v>
      </c>
      <c r="E582" s="9"/>
      <c r="F582" s="8"/>
      <c r="G582" s="9"/>
      <c r="H582" s="72">
        <f>H583+H601</f>
        <v>75349.2</v>
      </c>
    </row>
    <row r="583" spans="2:8" ht="24" customHeight="1" x14ac:dyDescent="0.3">
      <c r="B583" s="31" t="s">
        <v>59</v>
      </c>
      <c r="C583" s="8" t="s">
        <v>21</v>
      </c>
      <c r="D583" s="2" t="s">
        <v>9</v>
      </c>
      <c r="E583" s="2" t="s">
        <v>3</v>
      </c>
      <c r="F583" s="8"/>
      <c r="G583" s="2"/>
      <c r="H583" s="72">
        <f>H584</f>
        <v>64022.2</v>
      </c>
    </row>
    <row r="584" spans="2:8" ht="59.25" customHeight="1" x14ac:dyDescent="0.3">
      <c r="B584" s="373" t="s">
        <v>521</v>
      </c>
      <c r="C584" s="8" t="s">
        <v>21</v>
      </c>
      <c r="D584" s="2" t="s">
        <v>9</v>
      </c>
      <c r="E584" s="2" t="s">
        <v>3</v>
      </c>
      <c r="F584" s="8" t="s">
        <v>251</v>
      </c>
      <c r="G584" s="2"/>
      <c r="H584" s="72">
        <f>H585+H595+H598</f>
        <v>64022.2</v>
      </c>
    </row>
    <row r="585" spans="2:8" ht="40.5" customHeight="1" x14ac:dyDescent="0.3">
      <c r="B585" s="240" t="s">
        <v>295</v>
      </c>
      <c r="C585" s="8" t="s">
        <v>21</v>
      </c>
      <c r="D585" s="29" t="s">
        <v>9</v>
      </c>
      <c r="E585" s="29" t="s">
        <v>3</v>
      </c>
      <c r="F585" s="30" t="s">
        <v>256</v>
      </c>
      <c r="G585" s="2"/>
      <c r="H585" s="296">
        <f>H586+H591+H593</f>
        <v>8833.3000000000011</v>
      </c>
    </row>
    <row r="586" spans="2:8" ht="45" customHeight="1" x14ac:dyDescent="0.3">
      <c r="B586" s="240" t="s">
        <v>296</v>
      </c>
      <c r="C586" s="8" t="s">
        <v>21</v>
      </c>
      <c r="D586" s="2" t="s">
        <v>9</v>
      </c>
      <c r="E586" s="2" t="s">
        <v>3</v>
      </c>
      <c r="F586" s="8" t="s">
        <v>257</v>
      </c>
      <c r="G586" s="2"/>
      <c r="H586" s="72">
        <f>H588+H590+H589+H587</f>
        <v>8148.1</v>
      </c>
    </row>
    <row r="587" spans="2:8" ht="45" customHeight="1" x14ac:dyDescent="0.3">
      <c r="B587" s="442" t="s">
        <v>88</v>
      </c>
      <c r="C587" s="8" t="s">
        <v>21</v>
      </c>
      <c r="D587" s="29" t="s">
        <v>9</v>
      </c>
      <c r="E587" s="29" t="s">
        <v>3</v>
      </c>
      <c r="F587" s="8" t="s">
        <v>257</v>
      </c>
      <c r="G587" s="2" t="s">
        <v>86</v>
      </c>
      <c r="H587" s="72"/>
    </row>
    <row r="588" spans="2:8" ht="59.25" customHeight="1" x14ac:dyDescent="0.3">
      <c r="B588" s="95" t="s">
        <v>106</v>
      </c>
      <c r="C588" s="8" t="s">
        <v>21</v>
      </c>
      <c r="D588" s="29" t="s">
        <v>9</v>
      </c>
      <c r="E588" s="29" t="s">
        <v>3</v>
      </c>
      <c r="F588" s="8" t="s">
        <v>257</v>
      </c>
      <c r="G588" s="2" t="s">
        <v>84</v>
      </c>
      <c r="H588" s="72">
        <v>908.8</v>
      </c>
    </row>
    <row r="589" spans="2:8" ht="31.5" customHeight="1" x14ac:dyDescent="0.3">
      <c r="B589" s="95" t="s">
        <v>426</v>
      </c>
      <c r="C589" s="8" t="s">
        <v>21</v>
      </c>
      <c r="D589" s="29" t="s">
        <v>9</v>
      </c>
      <c r="E589" s="29" t="s">
        <v>3</v>
      </c>
      <c r="F589" s="8" t="s">
        <v>257</v>
      </c>
      <c r="G589" s="2" t="s">
        <v>425</v>
      </c>
      <c r="H589" s="72">
        <v>33</v>
      </c>
    </row>
    <row r="590" spans="2:8" ht="28.5" customHeight="1" x14ac:dyDescent="0.3">
      <c r="B590" s="95" t="s">
        <v>112</v>
      </c>
      <c r="C590" s="8" t="s">
        <v>21</v>
      </c>
      <c r="D590" s="29" t="s">
        <v>9</v>
      </c>
      <c r="E590" s="29" t="s">
        <v>3</v>
      </c>
      <c r="F590" s="8" t="s">
        <v>257</v>
      </c>
      <c r="G590" s="2" t="s">
        <v>111</v>
      </c>
      <c r="H590" s="72">
        <v>7206.3</v>
      </c>
    </row>
    <row r="591" spans="2:8" ht="37.5" x14ac:dyDescent="0.3">
      <c r="B591" s="95" t="s">
        <v>597</v>
      </c>
      <c r="C591" s="8" t="s">
        <v>21</v>
      </c>
      <c r="D591" s="29" t="s">
        <v>9</v>
      </c>
      <c r="E591" s="29" t="s">
        <v>3</v>
      </c>
      <c r="F591" s="8" t="s">
        <v>584</v>
      </c>
      <c r="G591" s="2"/>
      <c r="H591" s="388">
        <f>H592</f>
        <v>648.1</v>
      </c>
    </row>
    <row r="592" spans="2:8" ht="28.5" customHeight="1" x14ac:dyDescent="0.3">
      <c r="B592" s="95" t="s">
        <v>112</v>
      </c>
      <c r="C592" s="8" t="s">
        <v>21</v>
      </c>
      <c r="D592" s="29" t="s">
        <v>9</v>
      </c>
      <c r="E592" s="29" t="s">
        <v>3</v>
      </c>
      <c r="F592" s="8" t="s">
        <v>584</v>
      </c>
      <c r="G592" s="2" t="s">
        <v>111</v>
      </c>
      <c r="H592" s="72">
        <v>648.1</v>
      </c>
    </row>
    <row r="593" spans="2:8" ht="56.25" customHeight="1" x14ac:dyDescent="0.3">
      <c r="B593" s="95" t="s">
        <v>680</v>
      </c>
      <c r="C593" s="8" t="s">
        <v>21</v>
      </c>
      <c r="D593" s="29" t="s">
        <v>9</v>
      </c>
      <c r="E593" s="29" t="s">
        <v>3</v>
      </c>
      <c r="F593" s="8" t="s">
        <v>681</v>
      </c>
      <c r="G593" s="2"/>
      <c r="H593" s="72">
        <f>H594</f>
        <v>37.1</v>
      </c>
    </row>
    <row r="594" spans="2:8" ht="28.5" customHeight="1" x14ac:dyDescent="0.3">
      <c r="B594" s="95" t="s">
        <v>112</v>
      </c>
      <c r="C594" s="8" t="s">
        <v>21</v>
      </c>
      <c r="D594" s="29" t="s">
        <v>9</v>
      </c>
      <c r="E594" s="29" t="s">
        <v>3</v>
      </c>
      <c r="F594" s="8" t="s">
        <v>681</v>
      </c>
      <c r="G594" s="2" t="s">
        <v>111</v>
      </c>
      <c r="H594" s="72">
        <v>37.1</v>
      </c>
    </row>
    <row r="595" spans="2:8" ht="46.5" customHeight="1" x14ac:dyDescent="0.3">
      <c r="B595" s="256" t="s">
        <v>298</v>
      </c>
      <c r="C595" s="8" t="s">
        <v>21</v>
      </c>
      <c r="D595" s="29" t="s">
        <v>9</v>
      </c>
      <c r="E595" s="33" t="s">
        <v>3</v>
      </c>
      <c r="F595" s="30" t="s">
        <v>252</v>
      </c>
      <c r="G595" s="29"/>
      <c r="H595" s="296">
        <f>H596</f>
        <v>86.9</v>
      </c>
    </row>
    <row r="596" spans="2:8" ht="47.25" customHeight="1" x14ac:dyDescent="0.3">
      <c r="B596" s="256" t="s">
        <v>297</v>
      </c>
      <c r="C596" s="8" t="s">
        <v>21</v>
      </c>
      <c r="D596" s="29" t="s">
        <v>9</v>
      </c>
      <c r="E596" s="33" t="s">
        <v>3</v>
      </c>
      <c r="F596" s="30" t="s">
        <v>253</v>
      </c>
      <c r="G596" s="29"/>
      <c r="H596" s="296">
        <f>H597</f>
        <v>86.9</v>
      </c>
    </row>
    <row r="597" spans="2:8" ht="63.75" customHeight="1" x14ac:dyDescent="0.3">
      <c r="B597" s="255" t="s">
        <v>106</v>
      </c>
      <c r="C597" s="8" t="s">
        <v>21</v>
      </c>
      <c r="D597" s="29" t="s">
        <v>9</v>
      </c>
      <c r="E597" s="33" t="s">
        <v>3</v>
      </c>
      <c r="F597" s="30" t="s">
        <v>253</v>
      </c>
      <c r="G597" s="29" t="s">
        <v>84</v>
      </c>
      <c r="H597" s="296">
        <v>86.9</v>
      </c>
    </row>
    <row r="598" spans="2:8" ht="65.25" customHeight="1" x14ac:dyDescent="0.3">
      <c r="B598" s="254" t="s">
        <v>134</v>
      </c>
      <c r="C598" s="8" t="s">
        <v>21</v>
      </c>
      <c r="D598" s="2" t="s">
        <v>9</v>
      </c>
      <c r="E598" s="2" t="s">
        <v>3</v>
      </c>
      <c r="F598" s="8" t="s">
        <v>558</v>
      </c>
      <c r="G598" s="2"/>
      <c r="H598" s="296">
        <f>H599</f>
        <v>55102</v>
      </c>
    </row>
    <row r="599" spans="2:8" ht="60.75" customHeight="1" x14ac:dyDescent="0.3">
      <c r="B599" s="254" t="s">
        <v>98</v>
      </c>
      <c r="C599" s="8" t="s">
        <v>21</v>
      </c>
      <c r="D599" s="2" t="s">
        <v>9</v>
      </c>
      <c r="E599" s="2" t="s">
        <v>3</v>
      </c>
      <c r="F599" s="8" t="s">
        <v>559</v>
      </c>
      <c r="G599" s="2"/>
      <c r="H599" s="296">
        <f>H600</f>
        <v>55102</v>
      </c>
    </row>
    <row r="600" spans="2:8" ht="40.5" customHeight="1" x14ac:dyDescent="0.3">
      <c r="B600" s="15" t="s">
        <v>112</v>
      </c>
      <c r="C600" s="8" t="s">
        <v>21</v>
      </c>
      <c r="D600" s="2" t="s">
        <v>9</v>
      </c>
      <c r="E600" s="2" t="s">
        <v>3</v>
      </c>
      <c r="F600" s="8" t="s">
        <v>559</v>
      </c>
      <c r="G600" s="2" t="s">
        <v>111</v>
      </c>
      <c r="H600" s="296">
        <v>55102</v>
      </c>
    </row>
    <row r="601" spans="2:8" ht="45.75" customHeight="1" x14ac:dyDescent="0.3">
      <c r="B601" s="254" t="s">
        <v>66</v>
      </c>
      <c r="C601" s="8" t="s">
        <v>21</v>
      </c>
      <c r="D601" s="2" t="s">
        <v>9</v>
      </c>
      <c r="E601" s="2" t="s">
        <v>10</v>
      </c>
      <c r="F601" s="8"/>
      <c r="G601" s="2"/>
      <c r="H601" s="72">
        <f>H602</f>
        <v>11327</v>
      </c>
    </row>
    <row r="602" spans="2:8" ht="58.5" customHeight="1" x14ac:dyDescent="0.3">
      <c r="B602" s="373" t="s">
        <v>521</v>
      </c>
      <c r="C602" s="8" t="s">
        <v>21</v>
      </c>
      <c r="D602" s="2" t="s">
        <v>9</v>
      </c>
      <c r="E602" s="2" t="s">
        <v>10</v>
      </c>
      <c r="F602" s="8" t="s">
        <v>251</v>
      </c>
      <c r="G602" s="2"/>
      <c r="H602" s="72">
        <f>H603+H608</f>
        <v>11327</v>
      </c>
    </row>
    <row r="603" spans="2:8" ht="63.75" customHeight="1" x14ac:dyDescent="0.3">
      <c r="B603" s="97" t="s">
        <v>134</v>
      </c>
      <c r="C603" s="8" t="s">
        <v>21</v>
      </c>
      <c r="D603" s="33" t="s">
        <v>9</v>
      </c>
      <c r="E603" s="2" t="s">
        <v>10</v>
      </c>
      <c r="F603" s="8" t="s">
        <v>558</v>
      </c>
      <c r="G603" s="2"/>
      <c r="H603" s="296">
        <f>H604</f>
        <v>6969.5000000000009</v>
      </c>
    </row>
    <row r="604" spans="2:8" ht="60" customHeight="1" x14ac:dyDescent="0.3">
      <c r="B604" s="101" t="s">
        <v>98</v>
      </c>
      <c r="C604" s="8" t="s">
        <v>21</v>
      </c>
      <c r="D604" s="33" t="s">
        <v>9</v>
      </c>
      <c r="E604" s="2" t="s">
        <v>10</v>
      </c>
      <c r="F604" s="8" t="s">
        <v>559</v>
      </c>
      <c r="G604" s="29"/>
      <c r="H604" s="296">
        <f>H605+H606+H607</f>
        <v>6969.5000000000009</v>
      </c>
    </row>
    <row r="605" spans="2:8" ht="48" customHeight="1" x14ac:dyDescent="0.3">
      <c r="B605" s="98" t="s">
        <v>88</v>
      </c>
      <c r="C605" s="8" t="s">
        <v>21</v>
      </c>
      <c r="D605" s="33" t="s">
        <v>9</v>
      </c>
      <c r="E605" s="2" t="s">
        <v>10</v>
      </c>
      <c r="F605" s="8" t="s">
        <v>559</v>
      </c>
      <c r="G605" s="33" t="s">
        <v>86</v>
      </c>
      <c r="H605" s="296">
        <v>6286.3</v>
      </c>
    </row>
    <row r="606" spans="2:8" ht="60" customHeight="1" x14ac:dyDescent="0.3">
      <c r="B606" s="95" t="s">
        <v>106</v>
      </c>
      <c r="C606" s="8" t="s">
        <v>21</v>
      </c>
      <c r="D606" s="33" t="s">
        <v>9</v>
      </c>
      <c r="E606" s="2" t="s">
        <v>10</v>
      </c>
      <c r="F606" s="8" t="s">
        <v>559</v>
      </c>
      <c r="G606" s="2" t="s">
        <v>84</v>
      </c>
      <c r="H606" s="296">
        <v>679.6</v>
      </c>
    </row>
    <row r="607" spans="2:8" ht="33" customHeight="1" x14ac:dyDescent="0.3">
      <c r="B607" s="95" t="s">
        <v>165</v>
      </c>
      <c r="C607" s="8" t="s">
        <v>21</v>
      </c>
      <c r="D607" s="33" t="s">
        <v>9</v>
      </c>
      <c r="E607" s="2" t="s">
        <v>10</v>
      </c>
      <c r="F607" s="8" t="s">
        <v>559</v>
      </c>
      <c r="G607" s="2" t="s">
        <v>85</v>
      </c>
      <c r="H607" s="296">
        <v>3.6</v>
      </c>
    </row>
    <row r="608" spans="2:8" ht="48" customHeight="1" x14ac:dyDescent="0.3">
      <c r="B608" s="97" t="s">
        <v>351</v>
      </c>
      <c r="C608" s="8" t="s">
        <v>21</v>
      </c>
      <c r="D608" s="33" t="s">
        <v>9</v>
      </c>
      <c r="E608" s="2" t="s">
        <v>10</v>
      </c>
      <c r="F608" s="33" t="s">
        <v>255</v>
      </c>
      <c r="G608" s="2"/>
      <c r="H608" s="296">
        <f>H609</f>
        <v>4357.5</v>
      </c>
    </row>
    <row r="609" spans="1:8" ht="44.25" customHeight="1" x14ac:dyDescent="0.3">
      <c r="B609" s="97" t="s">
        <v>94</v>
      </c>
      <c r="C609" s="8" t="s">
        <v>21</v>
      </c>
      <c r="D609" s="33" t="s">
        <v>9</v>
      </c>
      <c r="E609" s="2" t="s">
        <v>10</v>
      </c>
      <c r="F609" s="33" t="s">
        <v>560</v>
      </c>
      <c r="G609" s="29"/>
      <c r="H609" s="296">
        <f>H610+H611</f>
        <v>4357.5</v>
      </c>
    </row>
    <row r="610" spans="1:8" ht="46.5" customHeight="1" x14ac:dyDescent="0.3">
      <c r="B610" s="98" t="s">
        <v>428</v>
      </c>
      <c r="C610" s="8" t="s">
        <v>21</v>
      </c>
      <c r="D610" s="33" t="s">
        <v>9</v>
      </c>
      <c r="E610" s="2" t="s">
        <v>10</v>
      </c>
      <c r="F610" s="33" t="s">
        <v>560</v>
      </c>
      <c r="G610" s="29" t="s">
        <v>83</v>
      </c>
      <c r="H610" s="296">
        <v>4204.6000000000004</v>
      </c>
    </row>
    <row r="611" spans="1:8" ht="61.5" customHeight="1" x14ac:dyDescent="0.3">
      <c r="B611" s="95" t="s">
        <v>106</v>
      </c>
      <c r="C611" s="8" t="s">
        <v>21</v>
      </c>
      <c r="D611" s="33" t="s">
        <v>9</v>
      </c>
      <c r="E611" s="2" t="s">
        <v>10</v>
      </c>
      <c r="F611" s="33" t="s">
        <v>560</v>
      </c>
      <c r="G611" s="93" t="s">
        <v>84</v>
      </c>
      <c r="H611" s="296">
        <v>152.9</v>
      </c>
    </row>
    <row r="612" spans="1:8" ht="15" customHeight="1" x14ac:dyDescent="0.3">
      <c r="B612" s="260"/>
      <c r="C612" s="8"/>
      <c r="D612" s="2"/>
      <c r="E612" s="2"/>
      <c r="F612" s="8"/>
      <c r="G612" s="2"/>
      <c r="H612" s="447"/>
    </row>
    <row r="613" spans="1:8" ht="64.5" customHeight="1" x14ac:dyDescent="0.3">
      <c r="A613" s="25" t="s">
        <v>46</v>
      </c>
      <c r="B613" s="145" t="s">
        <v>71</v>
      </c>
      <c r="C613" s="18" t="s">
        <v>72</v>
      </c>
      <c r="D613" s="154"/>
      <c r="E613" s="154"/>
      <c r="F613" s="19"/>
      <c r="G613" s="154"/>
      <c r="H613" s="297">
        <f>H614</f>
        <v>148143.09999999998</v>
      </c>
    </row>
    <row r="614" spans="1:8" ht="25.5" customHeight="1" x14ac:dyDescent="0.3">
      <c r="A614" s="84"/>
      <c r="B614" s="155" t="s">
        <v>68</v>
      </c>
      <c r="C614" s="35">
        <v>929</v>
      </c>
      <c r="D614" s="32" t="s">
        <v>26</v>
      </c>
      <c r="E614" s="32"/>
      <c r="F614" s="32"/>
      <c r="G614" s="32"/>
      <c r="H614" s="72">
        <f>H615+H624+H632</f>
        <v>148143.09999999998</v>
      </c>
    </row>
    <row r="615" spans="1:8" ht="30" customHeight="1" x14ac:dyDescent="0.3">
      <c r="A615" s="84"/>
      <c r="B615" s="142" t="s">
        <v>78</v>
      </c>
      <c r="C615" s="35">
        <v>929</v>
      </c>
      <c r="D615" s="30" t="s">
        <v>26</v>
      </c>
      <c r="E615" s="29" t="s">
        <v>6</v>
      </c>
      <c r="F615" s="30"/>
      <c r="G615" s="30"/>
      <c r="H615" s="296">
        <f>H616</f>
        <v>59347.199999999997</v>
      </c>
    </row>
    <row r="616" spans="1:8" ht="80.25" customHeight="1" x14ac:dyDescent="0.3">
      <c r="A616" s="84"/>
      <c r="B616" s="373" t="s">
        <v>519</v>
      </c>
      <c r="C616" s="35">
        <v>929</v>
      </c>
      <c r="D616" s="30" t="s">
        <v>26</v>
      </c>
      <c r="E616" s="29" t="s">
        <v>6</v>
      </c>
      <c r="F616" s="8" t="s">
        <v>239</v>
      </c>
      <c r="G616" s="30"/>
      <c r="H616" s="296">
        <f>H617+H619+H621</f>
        <v>59347.199999999997</v>
      </c>
    </row>
    <row r="617" spans="1:8" ht="61.5" customHeight="1" x14ac:dyDescent="0.3">
      <c r="A617" s="84"/>
      <c r="B617" s="434" t="s">
        <v>98</v>
      </c>
      <c r="C617" s="35">
        <v>929</v>
      </c>
      <c r="D617" s="9" t="s">
        <v>26</v>
      </c>
      <c r="E617" s="9" t="s">
        <v>6</v>
      </c>
      <c r="F617" s="8" t="s">
        <v>566</v>
      </c>
      <c r="G617" s="8"/>
      <c r="H617" s="296">
        <f>H618</f>
        <v>50985.7</v>
      </c>
    </row>
    <row r="618" spans="1:8" ht="38.25" customHeight="1" x14ac:dyDescent="0.3">
      <c r="A618" s="84"/>
      <c r="B618" s="465" t="s">
        <v>112</v>
      </c>
      <c r="C618" s="35">
        <v>929</v>
      </c>
      <c r="D618" s="9" t="s">
        <v>26</v>
      </c>
      <c r="E618" s="9" t="s">
        <v>6</v>
      </c>
      <c r="F618" s="8" t="s">
        <v>566</v>
      </c>
      <c r="G618" s="8" t="s">
        <v>111</v>
      </c>
      <c r="H618" s="296">
        <v>50985.7</v>
      </c>
    </row>
    <row r="619" spans="1:8" ht="78.75" customHeight="1" x14ac:dyDescent="0.3">
      <c r="A619" s="84"/>
      <c r="B619" s="435" t="s">
        <v>460</v>
      </c>
      <c r="C619" s="35">
        <v>929</v>
      </c>
      <c r="D619" s="30" t="s">
        <v>26</v>
      </c>
      <c r="E619" s="29" t="s">
        <v>6</v>
      </c>
      <c r="F619" s="8" t="s">
        <v>567</v>
      </c>
      <c r="G619" s="32"/>
      <c r="H619" s="296">
        <f>H620</f>
        <v>2397.4</v>
      </c>
    </row>
    <row r="620" spans="1:8" ht="30" customHeight="1" x14ac:dyDescent="0.3">
      <c r="A620" s="84"/>
      <c r="B620" s="15" t="s">
        <v>112</v>
      </c>
      <c r="C620" s="35">
        <v>929</v>
      </c>
      <c r="D620" s="30" t="s">
        <v>26</v>
      </c>
      <c r="E620" s="29" t="s">
        <v>6</v>
      </c>
      <c r="F620" s="8" t="s">
        <v>567</v>
      </c>
      <c r="G620" s="32" t="s">
        <v>111</v>
      </c>
      <c r="H620" s="296">
        <v>2397.4</v>
      </c>
    </row>
    <row r="621" spans="1:8" ht="44.25" customHeight="1" x14ac:dyDescent="0.3">
      <c r="A621" s="84"/>
      <c r="B621" s="13" t="s">
        <v>133</v>
      </c>
      <c r="C621" s="35">
        <v>929</v>
      </c>
      <c r="D621" s="30" t="s">
        <v>26</v>
      </c>
      <c r="E621" s="30" t="s">
        <v>6</v>
      </c>
      <c r="F621" s="30" t="s">
        <v>565</v>
      </c>
      <c r="G621" s="29"/>
      <c r="H621" s="296">
        <f>H622+H623</f>
        <v>5964.1</v>
      </c>
    </row>
    <row r="622" spans="1:8" ht="44.25" customHeight="1" x14ac:dyDescent="0.3">
      <c r="A622" s="84"/>
      <c r="B622" s="230" t="s">
        <v>428</v>
      </c>
      <c r="C622" s="35">
        <v>929</v>
      </c>
      <c r="D622" s="30" t="s">
        <v>26</v>
      </c>
      <c r="E622" s="30" t="s">
        <v>6</v>
      </c>
      <c r="F622" s="30" t="s">
        <v>565</v>
      </c>
      <c r="G622" s="29" t="s">
        <v>83</v>
      </c>
      <c r="H622" s="296">
        <v>2000</v>
      </c>
    </row>
    <row r="623" spans="1:8" ht="60.75" customHeight="1" x14ac:dyDescent="0.3">
      <c r="A623" s="84"/>
      <c r="B623" s="143" t="s">
        <v>106</v>
      </c>
      <c r="C623" s="35">
        <v>929</v>
      </c>
      <c r="D623" s="30" t="s">
        <v>26</v>
      </c>
      <c r="E623" s="30" t="s">
        <v>6</v>
      </c>
      <c r="F623" s="30" t="s">
        <v>565</v>
      </c>
      <c r="G623" s="29" t="s">
        <v>84</v>
      </c>
      <c r="H623" s="296">
        <v>3964.1</v>
      </c>
    </row>
    <row r="624" spans="1:8" ht="34.5" customHeight="1" x14ac:dyDescent="0.3">
      <c r="A624" s="84"/>
      <c r="B624" s="293" t="s">
        <v>611</v>
      </c>
      <c r="C624" s="35">
        <v>929</v>
      </c>
      <c r="D624" s="30" t="s">
        <v>26</v>
      </c>
      <c r="E624" s="30" t="s">
        <v>8</v>
      </c>
      <c r="F624" s="30"/>
      <c r="G624" s="29"/>
      <c r="H624" s="296">
        <f>H625</f>
        <v>86368.1</v>
      </c>
    </row>
    <row r="625" spans="1:8" ht="79.5" customHeight="1" x14ac:dyDescent="0.3">
      <c r="A625" s="84"/>
      <c r="B625" s="435" t="s">
        <v>519</v>
      </c>
      <c r="C625" s="328" t="s">
        <v>72</v>
      </c>
      <c r="D625" s="426" t="s">
        <v>26</v>
      </c>
      <c r="E625" s="426" t="s">
        <v>8</v>
      </c>
      <c r="F625" s="8" t="s">
        <v>239</v>
      </c>
      <c r="G625" s="32"/>
      <c r="H625" s="296">
        <f>H626+H628+H630</f>
        <v>86368.1</v>
      </c>
    </row>
    <row r="626" spans="1:8" ht="60.75" customHeight="1" x14ac:dyDescent="0.3">
      <c r="A626" s="84"/>
      <c r="B626" s="434" t="s">
        <v>98</v>
      </c>
      <c r="C626" s="328" t="s">
        <v>72</v>
      </c>
      <c r="D626" s="426" t="s">
        <v>26</v>
      </c>
      <c r="E626" s="426" t="s">
        <v>8</v>
      </c>
      <c r="F626" s="8" t="s">
        <v>566</v>
      </c>
      <c r="G626" s="8"/>
      <c r="H626" s="296">
        <f>H627</f>
        <v>84250.5</v>
      </c>
    </row>
    <row r="627" spans="1:8" ht="32.25" customHeight="1" x14ac:dyDescent="0.3">
      <c r="A627" s="84"/>
      <c r="B627" s="15" t="s">
        <v>112</v>
      </c>
      <c r="C627" s="328" t="s">
        <v>72</v>
      </c>
      <c r="D627" s="426" t="s">
        <v>26</v>
      </c>
      <c r="E627" s="426" t="s">
        <v>8</v>
      </c>
      <c r="F627" s="8" t="s">
        <v>566</v>
      </c>
      <c r="G627" s="8" t="s">
        <v>111</v>
      </c>
      <c r="H627" s="296">
        <v>84250.5</v>
      </c>
    </row>
    <row r="628" spans="1:8" ht="42.75" customHeight="1" x14ac:dyDescent="0.3">
      <c r="A628" s="84"/>
      <c r="B628" s="13" t="s">
        <v>133</v>
      </c>
      <c r="C628" s="35">
        <v>929</v>
      </c>
      <c r="D628" s="30" t="s">
        <v>26</v>
      </c>
      <c r="E628" s="30" t="s">
        <v>8</v>
      </c>
      <c r="F628" s="30" t="s">
        <v>565</v>
      </c>
      <c r="G628" s="8"/>
      <c r="H628" s="296">
        <f>H629</f>
        <v>1500</v>
      </c>
    </row>
    <row r="629" spans="1:8" ht="36.75" customHeight="1" x14ac:dyDescent="0.3">
      <c r="A629" s="84"/>
      <c r="B629" s="15" t="s">
        <v>112</v>
      </c>
      <c r="C629" s="35">
        <v>929</v>
      </c>
      <c r="D629" s="30" t="s">
        <v>26</v>
      </c>
      <c r="E629" s="30" t="s">
        <v>8</v>
      </c>
      <c r="F629" s="30" t="s">
        <v>565</v>
      </c>
      <c r="G629" s="8" t="s">
        <v>111</v>
      </c>
      <c r="H629" s="296">
        <v>1500</v>
      </c>
    </row>
    <row r="630" spans="1:8" ht="197.25" customHeight="1" x14ac:dyDescent="0.3">
      <c r="A630" s="84"/>
      <c r="B630" s="470" t="s">
        <v>458</v>
      </c>
      <c r="C630" s="159">
        <v>929</v>
      </c>
      <c r="D630" s="111" t="s">
        <v>26</v>
      </c>
      <c r="E630" s="111" t="s">
        <v>8</v>
      </c>
      <c r="F630" s="30" t="s">
        <v>669</v>
      </c>
      <c r="G630" s="109"/>
      <c r="H630" s="296">
        <f>H631</f>
        <v>617.59999999999991</v>
      </c>
    </row>
    <row r="631" spans="1:8" ht="33" customHeight="1" x14ac:dyDescent="0.3">
      <c r="A631" s="84"/>
      <c r="B631" s="110" t="s">
        <v>112</v>
      </c>
      <c r="C631" s="159">
        <v>929</v>
      </c>
      <c r="D631" s="111" t="s">
        <v>26</v>
      </c>
      <c r="E631" s="111" t="s">
        <v>8</v>
      </c>
      <c r="F631" s="30" t="s">
        <v>669</v>
      </c>
      <c r="G631" s="109" t="s">
        <v>111</v>
      </c>
      <c r="H631" s="296">
        <f>649.8-32.2</f>
        <v>617.59999999999991</v>
      </c>
    </row>
    <row r="632" spans="1:8" ht="43.5" customHeight="1" x14ac:dyDescent="0.3">
      <c r="A632" s="84"/>
      <c r="B632" s="140" t="s">
        <v>69</v>
      </c>
      <c r="C632" s="35">
        <v>929</v>
      </c>
      <c r="D632" s="32" t="s">
        <v>26</v>
      </c>
      <c r="E632" s="32" t="s">
        <v>5</v>
      </c>
      <c r="F632" s="32"/>
      <c r="G632" s="32"/>
      <c r="H632" s="296">
        <f>H633</f>
        <v>2427.8000000000002</v>
      </c>
    </row>
    <row r="633" spans="1:8" ht="85.5" customHeight="1" x14ac:dyDescent="0.3">
      <c r="A633" s="84"/>
      <c r="B633" s="373" t="s">
        <v>519</v>
      </c>
      <c r="C633" s="35">
        <v>929</v>
      </c>
      <c r="D633" s="32" t="s">
        <v>26</v>
      </c>
      <c r="E633" s="32" t="s">
        <v>5</v>
      </c>
      <c r="F633" s="8" t="s">
        <v>239</v>
      </c>
      <c r="G633" s="32"/>
      <c r="H633" s="296">
        <f>H634</f>
        <v>2427.8000000000002</v>
      </c>
    </row>
    <row r="634" spans="1:8" ht="42.75" customHeight="1" x14ac:dyDescent="0.3">
      <c r="A634" s="84"/>
      <c r="B634" s="140" t="s">
        <v>94</v>
      </c>
      <c r="C634" s="35">
        <v>929</v>
      </c>
      <c r="D634" s="32" t="s">
        <v>26</v>
      </c>
      <c r="E634" s="32" t="s">
        <v>5</v>
      </c>
      <c r="F634" s="32" t="s">
        <v>564</v>
      </c>
      <c r="G634" s="32"/>
      <c r="H634" s="296">
        <f>H635+H636</f>
        <v>2427.8000000000002</v>
      </c>
    </row>
    <row r="635" spans="1:8" ht="49.5" customHeight="1" x14ac:dyDescent="0.3">
      <c r="A635" s="84"/>
      <c r="B635" s="137" t="s">
        <v>428</v>
      </c>
      <c r="C635" s="35">
        <v>929</v>
      </c>
      <c r="D635" s="32" t="s">
        <v>26</v>
      </c>
      <c r="E635" s="32" t="s">
        <v>5</v>
      </c>
      <c r="F635" s="32" t="s">
        <v>564</v>
      </c>
      <c r="G635" s="32" t="s">
        <v>83</v>
      </c>
      <c r="H635" s="296">
        <v>2302.8000000000002</v>
      </c>
    </row>
    <row r="636" spans="1:8" ht="71.25" customHeight="1" x14ac:dyDescent="0.3">
      <c r="A636" s="84"/>
      <c r="B636" s="143" t="s">
        <v>106</v>
      </c>
      <c r="C636" s="35">
        <v>929</v>
      </c>
      <c r="D636" s="32" t="s">
        <v>26</v>
      </c>
      <c r="E636" s="32" t="s">
        <v>5</v>
      </c>
      <c r="F636" s="32" t="s">
        <v>564</v>
      </c>
      <c r="G636" s="32" t="s">
        <v>84</v>
      </c>
      <c r="H636" s="296">
        <v>125</v>
      </c>
    </row>
    <row r="637" spans="1:8" ht="91.5" customHeight="1" x14ac:dyDescent="0.3">
      <c r="A637" s="25" t="s">
        <v>70</v>
      </c>
      <c r="B637" s="145" t="s">
        <v>55</v>
      </c>
      <c r="C637" s="18" t="s">
        <v>49</v>
      </c>
      <c r="D637" s="154"/>
      <c r="E637" s="154"/>
      <c r="F637" s="19"/>
      <c r="G637" s="154"/>
      <c r="H637" s="297">
        <f>H638</f>
        <v>23227.8</v>
      </c>
    </row>
    <row r="638" spans="1:8" ht="29.25" customHeight="1" x14ac:dyDescent="0.3">
      <c r="A638" s="84"/>
      <c r="B638" s="14" t="s">
        <v>0</v>
      </c>
      <c r="C638" s="8" t="s">
        <v>49</v>
      </c>
      <c r="D638" s="12" t="s">
        <v>7</v>
      </c>
      <c r="E638" s="11"/>
      <c r="F638" s="8"/>
      <c r="G638" s="11"/>
      <c r="H638" s="296">
        <f>H639+H651</f>
        <v>23227.8</v>
      </c>
    </row>
    <row r="639" spans="1:8" ht="22.5" customHeight="1" x14ac:dyDescent="0.3">
      <c r="A639" s="84"/>
      <c r="B639" s="242" t="s">
        <v>306</v>
      </c>
      <c r="C639" s="8" t="s">
        <v>49</v>
      </c>
      <c r="D639" s="2" t="s">
        <v>7</v>
      </c>
      <c r="E639" s="2" t="s">
        <v>7</v>
      </c>
      <c r="F639" s="8"/>
      <c r="G639" s="2"/>
      <c r="H639" s="72">
        <f>H640</f>
        <v>20781.7</v>
      </c>
    </row>
    <row r="640" spans="1:8" ht="80.25" customHeight="1" x14ac:dyDescent="0.3">
      <c r="A640" s="84"/>
      <c r="B640" s="168" t="s">
        <v>523</v>
      </c>
      <c r="C640" s="8" t="s">
        <v>49</v>
      </c>
      <c r="D640" s="2" t="s">
        <v>7</v>
      </c>
      <c r="E640" s="2" t="s">
        <v>7</v>
      </c>
      <c r="F640" s="8" t="s">
        <v>230</v>
      </c>
      <c r="G640" s="2"/>
      <c r="H640" s="72">
        <f>H641+H644</f>
        <v>20781.7</v>
      </c>
    </row>
    <row r="641" spans="1:8" ht="78" customHeight="1" x14ac:dyDescent="0.3">
      <c r="A641" s="84"/>
      <c r="B641" s="15" t="s">
        <v>130</v>
      </c>
      <c r="C641" s="8" t="s">
        <v>49</v>
      </c>
      <c r="D641" s="2" t="s">
        <v>7</v>
      </c>
      <c r="E641" s="2" t="s">
        <v>7</v>
      </c>
      <c r="F641" s="8" t="s">
        <v>231</v>
      </c>
      <c r="G641" s="2"/>
      <c r="H641" s="72">
        <f>H642</f>
        <v>2303.6</v>
      </c>
    </row>
    <row r="642" spans="1:8" ht="78" customHeight="1" x14ac:dyDescent="0.3">
      <c r="A642" s="84"/>
      <c r="B642" s="15" t="s">
        <v>131</v>
      </c>
      <c r="C642" s="8" t="s">
        <v>49</v>
      </c>
      <c r="D642" s="2" t="s">
        <v>7</v>
      </c>
      <c r="E642" s="2" t="s">
        <v>7</v>
      </c>
      <c r="F642" s="8" t="s">
        <v>232</v>
      </c>
      <c r="G642" s="2"/>
      <c r="H642" s="72">
        <f>H643</f>
        <v>2303.6</v>
      </c>
    </row>
    <row r="643" spans="1:8" ht="65.25" customHeight="1" x14ac:dyDescent="0.3">
      <c r="A643" s="84"/>
      <c r="B643" s="143" t="s">
        <v>106</v>
      </c>
      <c r="C643" s="8" t="s">
        <v>49</v>
      </c>
      <c r="D643" s="2" t="s">
        <v>7</v>
      </c>
      <c r="E643" s="2" t="s">
        <v>7</v>
      </c>
      <c r="F643" s="8" t="s">
        <v>232</v>
      </c>
      <c r="G643" s="2" t="s">
        <v>84</v>
      </c>
      <c r="H643" s="72">
        <v>2303.6</v>
      </c>
    </row>
    <row r="644" spans="1:8" ht="42.75" customHeight="1" x14ac:dyDescent="0.3">
      <c r="A644" s="84"/>
      <c r="B644" s="124" t="s">
        <v>123</v>
      </c>
      <c r="C644" s="8" t="s">
        <v>49</v>
      </c>
      <c r="D644" s="2" t="s">
        <v>7</v>
      </c>
      <c r="E644" s="2" t="s">
        <v>7</v>
      </c>
      <c r="F644" s="8" t="s">
        <v>233</v>
      </c>
      <c r="G644" s="2"/>
      <c r="H644" s="72">
        <f>H645+H649</f>
        <v>18478.100000000002</v>
      </c>
    </row>
    <row r="645" spans="1:8" ht="51.75" customHeight="1" x14ac:dyDescent="0.3">
      <c r="A645" s="84"/>
      <c r="B645" s="124" t="s">
        <v>98</v>
      </c>
      <c r="C645" s="76" t="s">
        <v>49</v>
      </c>
      <c r="D645" s="83" t="s">
        <v>7</v>
      </c>
      <c r="E645" s="83" t="s">
        <v>7</v>
      </c>
      <c r="F645" s="76" t="s">
        <v>235</v>
      </c>
      <c r="G645" s="83"/>
      <c r="H645" s="298">
        <f>H646+H647+H648</f>
        <v>16388.600000000002</v>
      </c>
    </row>
    <row r="646" spans="1:8" ht="38.25" customHeight="1" x14ac:dyDescent="0.3">
      <c r="A646" s="84"/>
      <c r="B646" s="220" t="s">
        <v>88</v>
      </c>
      <c r="C646" s="76" t="s">
        <v>49</v>
      </c>
      <c r="D646" s="109" t="s">
        <v>7</v>
      </c>
      <c r="E646" s="109" t="s">
        <v>7</v>
      </c>
      <c r="F646" s="76" t="s">
        <v>235</v>
      </c>
      <c r="G646" s="76" t="s">
        <v>86</v>
      </c>
      <c r="H646" s="298">
        <v>14662.7</v>
      </c>
    </row>
    <row r="647" spans="1:8" ht="68.25" customHeight="1" x14ac:dyDescent="0.3">
      <c r="A647" s="84"/>
      <c r="B647" s="104" t="s">
        <v>106</v>
      </c>
      <c r="C647" s="76" t="s">
        <v>49</v>
      </c>
      <c r="D647" s="109" t="s">
        <v>7</v>
      </c>
      <c r="E647" s="109" t="s">
        <v>7</v>
      </c>
      <c r="F647" s="76" t="s">
        <v>235</v>
      </c>
      <c r="G647" s="83" t="s">
        <v>84</v>
      </c>
      <c r="H647" s="298">
        <v>1533.1</v>
      </c>
    </row>
    <row r="648" spans="1:8" ht="32.25" customHeight="1" x14ac:dyDescent="0.3">
      <c r="A648" s="84"/>
      <c r="B648" s="104" t="s">
        <v>165</v>
      </c>
      <c r="C648" s="76" t="s">
        <v>49</v>
      </c>
      <c r="D648" s="109" t="s">
        <v>7</v>
      </c>
      <c r="E648" s="109" t="s">
        <v>7</v>
      </c>
      <c r="F648" s="76" t="s">
        <v>235</v>
      </c>
      <c r="G648" s="83" t="s">
        <v>85</v>
      </c>
      <c r="H648" s="298">
        <v>192.8</v>
      </c>
    </row>
    <row r="649" spans="1:8" ht="37.5" x14ac:dyDescent="0.3">
      <c r="A649" s="84"/>
      <c r="B649" s="104" t="s">
        <v>462</v>
      </c>
      <c r="C649" s="76" t="s">
        <v>49</v>
      </c>
      <c r="D649" s="109" t="s">
        <v>7</v>
      </c>
      <c r="E649" s="109" t="s">
        <v>7</v>
      </c>
      <c r="F649" s="76" t="s">
        <v>463</v>
      </c>
      <c r="G649" s="83"/>
      <c r="H649" s="298">
        <f>H650</f>
        <v>2089.5</v>
      </c>
    </row>
    <row r="650" spans="1:8" ht="42" customHeight="1" x14ac:dyDescent="0.3">
      <c r="A650" s="84"/>
      <c r="B650" s="220" t="s">
        <v>88</v>
      </c>
      <c r="C650" s="76" t="s">
        <v>49</v>
      </c>
      <c r="D650" s="109" t="s">
        <v>7</v>
      </c>
      <c r="E650" s="109" t="s">
        <v>7</v>
      </c>
      <c r="F650" s="76" t="s">
        <v>463</v>
      </c>
      <c r="G650" s="83" t="s">
        <v>86</v>
      </c>
      <c r="H650" s="298">
        <v>2089.5</v>
      </c>
    </row>
    <row r="651" spans="1:8" ht="28.5" customHeight="1" x14ac:dyDescent="0.3">
      <c r="A651" s="84"/>
      <c r="B651" s="220" t="s">
        <v>17</v>
      </c>
      <c r="C651" s="76" t="s">
        <v>49</v>
      </c>
      <c r="D651" s="109" t="s">
        <v>7</v>
      </c>
      <c r="E651" s="109" t="s">
        <v>11</v>
      </c>
      <c r="F651" s="76"/>
      <c r="G651" s="83"/>
      <c r="H651" s="298">
        <f t="shared" ref="H651:H653" si="39">H652</f>
        <v>2446.1</v>
      </c>
    </row>
    <row r="652" spans="1:8" ht="89.25" customHeight="1" x14ac:dyDescent="0.3">
      <c r="A652" s="84"/>
      <c r="B652" s="293" t="s">
        <v>523</v>
      </c>
      <c r="C652" s="76" t="s">
        <v>49</v>
      </c>
      <c r="D652" s="83" t="s">
        <v>7</v>
      </c>
      <c r="E652" s="83" t="s">
        <v>11</v>
      </c>
      <c r="F652" s="76" t="s">
        <v>230</v>
      </c>
      <c r="G652" s="83"/>
      <c r="H652" s="298">
        <f t="shared" si="39"/>
        <v>2446.1</v>
      </c>
    </row>
    <row r="653" spans="1:8" ht="42.75" customHeight="1" x14ac:dyDescent="0.3">
      <c r="A653" s="84"/>
      <c r="B653" s="124" t="s">
        <v>123</v>
      </c>
      <c r="C653" s="76" t="s">
        <v>49</v>
      </c>
      <c r="D653" s="83" t="s">
        <v>7</v>
      </c>
      <c r="E653" s="83" t="s">
        <v>11</v>
      </c>
      <c r="F653" s="76" t="s">
        <v>233</v>
      </c>
      <c r="G653" s="83"/>
      <c r="H653" s="298">
        <f t="shared" si="39"/>
        <v>2446.1</v>
      </c>
    </row>
    <row r="654" spans="1:8" ht="47.25" customHeight="1" x14ac:dyDescent="0.3">
      <c r="A654" s="84"/>
      <c r="B654" s="110" t="s">
        <v>94</v>
      </c>
      <c r="C654" s="76" t="s">
        <v>49</v>
      </c>
      <c r="D654" s="83" t="s">
        <v>7</v>
      </c>
      <c r="E654" s="83" t="s">
        <v>11</v>
      </c>
      <c r="F654" s="76" t="s">
        <v>234</v>
      </c>
      <c r="G654" s="83"/>
      <c r="H654" s="298">
        <f>H655+H656</f>
        <v>2446.1</v>
      </c>
    </row>
    <row r="655" spans="1:8" ht="44.25" customHeight="1" x14ac:dyDescent="0.3">
      <c r="A655" s="84"/>
      <c r="B655" s="257" t="s">
        <v>428</v>
      </c>
      <c r="C655" s="76" t="s">
        <v>49</v>
      </c>
      <c r="D655" s="83" t="s">
        <v>7</v>
      </c>
      <c r="E655" s="83" t="s">
        <v>11</v>
      </c>
      <c r="F655" s="76" t="s">
        <v>234</v>
      </c>
      <c r="G655" s="83" t="s">
        <v>83</v>
      </c>
      <c r="H655" s="298">
        <v>2373.5</v>
      </c>
    </row>
    <row r="656" spans="1:8" ht="67.5" customHeight="1" x14ac:dyDescent="0.3">
      <c r="A656" s="84"/>
      <c r="B656" s="110" t="s">
        <v>106</v>
      </c>
      <c r="C656" s="76" t="s">
        <v>49</v>
      </c>
      <c r="D656" s="83" t="s">
        <v>7</v>
      </c>
      <c r="E656" s="83" t="s">
        <v>11</v>
      </c>
      <c r="F656" s="76" t="s">
        <v>234</v>
      </c>
      <c r="G656" s="83" t="s">
        <v>84</v>
      </c>
      <c r="H656" s="298">
        <v>72.599999999999994</v>
      </c>
    </row>
    <row r="657" spans="1:21" ht="73.5" customHeight="1" x14ac:dyDescent="0.3">
      <c r="A657" s="25" t="s">
        <v>150</v>
      </c>
      <c r="B657" s="145" t="s">
        <v>629</v>
      </c>
      <c r="C657" s="18" t="s">
        <v>67</v>
      </c>
      <c r="D657" s="154"/>
      <c r="E657" s="154"/>
      <c r="F657" s="19"/>
      <c r="G657" s="154"/>
      <c r="H657" s="297">
        <f>H658+H664</f>
        <v>136655.80000000002</v>
      </c>
    </row>
    <row r="658" spans="1:21" ht="18.75" x14ac:dyDescent="0.3">
      <c r="A658" s="84"/>
      <c r="B658" s="14" t="s">
        <v>0</v>
      </c>
      <c r="C658" s="8" t="s">
        <v>67</v>
      </c>
      <c r="D658" s="11" t="s">
        <v>7</v>
      </c>
      <c r="E658" s="11"/>
      <c r="F658" s="8"/>
      <c r="G658" s="6"/>
      <c r="H658" s="302">
        <f t="shared" ref="H658:H660" si="40">H659</f>
        <v>22.7</v>
      </c>
    </row>
    <row r="659" spans="1:21" ht="26.25" customHeight="1" x14ac:dyDescent="0.3">
      <c r="A659" s="84"/>
      <c r="B659" s="247" t="s">
        <v>306</v>
      </c>
      <c r="C659" s="8" t="s">
        <v>67</v>
      </c>
      <c r="D659" s="2" t="s">
        <v>7</v>
      </c>
      <c r="E659" s="2" t="s">
        <v>7</v>
      </c>
      <c r="F659" s="8"/>
      <c r="G659" s="8"/>
      <c r="H659" s="72">
        <f t="shared" si="40"/>
        <v>22.7</v>
      </c>
    </row>
    <row r="660" spans="1:21" ht="48.75" customHeight="1" x14ac:dyDescent="0.3">
      <c r="A660" s="84"/>
      <c r="B660" s="124" t="s">
        <v>525</v>
      </c>
      <c r="C660" s="8" t="s">
        <v>67</v>
      </c>
      <c r="D660" s="2" t="s">
        <v>7</v>
      </c>
      <c r="E660" s="2" t="s">
        <v>7</v>
      </c>
      <c r="F660" s="8" t="s">
        <v>226</v>
      </c>
      <c r="G660" s="8"/>
      <c r="H660" s="72">
        <f t="shared" si="40"/>
        <v>22.7</v>
      </c>
    </row>
    <row r="661" spans="1:21" ht="72" customHeight="1" x14ac:dyDescent="0.3">
      <c r="A661" s="84"/>
      <c r="B661" s="120" t="s">
        <v>122</v>
      </c>
      <c r="C661" s="8" t="s">
        <v>67</v>
      </c>
      <c r="D661" s="2" t="s">
        <v>7</v>
      </c>
      <c r="E661" s="2" t="s">
        <v>7</v>
      </c>
      <c r="F661" s="8" t="s">
        <v>237</v>
      </c>
      <c r="G661" s="8"/>
      <c r="H661" s="72">
        <f>H662</f>
        <v>22.7</v>
      </c>
    </row>
    <row r="662" spans="1:21" ht="154.5" customHeight="1" x14ac:dyDescent="0.3">
      <c r="A662" s="84"/>
      <c r="B662" s="402" t="s">
        <v>384</v>
      </c>
      <c r="C662" s="78" t="s">
        <v>67</v>
      </c>
      <c r="D662" s="81" t="s">
        <v>7</v>
      </c>
      <c r="E662" s="78" t="s">
        <v>7</v>
      </c>
      <c r="F662" s="78" t="s">
        <v>595</v>
      </c>
      <c r="G662" s="29"/>
      <c r="H662" s="296">
        <f>H663</f>
        <v>22.7</v>
      </c>
    </row>
    <row r="663" spans="1:21" ht="62.25" customHeight="1" x14ac:dyDescent="0.3">
      <c r="A663" s="84"/>
      <c r="B663" s="104" t="s">
        <v>106</v>
      </c>
      <c r="C663" s="78" t="s">
        <v>67</v>
      </c>
      <c r="D663" s="81" t="s">
        <v>7</v>
      </c>
      <c r="E663" s="78" t="s">
        <v>7</v>
      </c>
      <c r="F663" s="78" t="s">
        <v>595</v>
      </c>
      <c r="G663" s="29" t="s">
        <v>84</v>
      </c>
      <c r="H663" s="296">
        <v>22.7</v>
      </c>
    </row>
    <row r="664" spans="1:21" ht="35.25" customHeight="1" x14ac:dyDescent="0.3">
      <c r="A664" s="84"/>
      <c r="B664" s="15" t="s">
        <v>28</v>
      </c>
      <c r="C664" s="6" t="s">
        <v>67</v>
      </c>
      <c r="D664" s="7" t="s">
        <v>23</v>
      </c>
      <c r="E664" s="7"/>
      <c r="F664" s="8"/>
      <c r="G664" s="7"/>
      <c r="H664" s="299">
        <f>H665+H678</f>
        <v>136633.1</v>
      </c>
    </row>
    <row r="665" spans="1:21" ht="24" customHeight="1" x14ac:dyDescent="0.3">
      <c r="A665" s="84"/>
      <c r="B665" s="140" t="s">
        <v>54</v>
      </c>
      <c r="C665" s="8" t="s">
        <v>67</v>
      </c>
      <c r="D665" s="9" t="s">
        <v>23</v>
      </c>
      <c r="E665" s="9" t="s">
        <v>10</v>
      </c>
      <c r="F665" s="30"/>
      <c r="G665" s="29"/>
      <c r="H665" s="296">
        <f>H666</f>
        <v>121463.9</v>
      </c>
    </row>
    <row r="666" spans="1:21" ht="62.25" customHeight="1" x14ac:dyDescent="0.3">
      <c r="A666" s="84"/>
      <c r="B666" s="161" t="s">
        <v>507</v>
      </c>
      <c r="C666" s="8" t="s">
        <v>67</v>
      </c>
      <c r="D666" s="9" t="s">
        <v>23</v>
      </c>
      <c r="E666" s="9" t="s">
        <v>10</v>
      </c>
      <c r="F666" s="30" t="s">
        <v>229</v>
      </c>
      <c r="G666" s="29"/>
      <c r="H666" s="72">
        <f>H667</f>
        <v>121463.9</v>
      </c>
    </row>
    <row r="667" spans="1:21" ht="45" customHeight="1" x14ac:dyDescent="0.3">
      <c r="A667" s="84"/>
      <c r="B667" s="140" t="s">
        <v>105</v>
      </c>
      <c r="C667" s="8" t="s">
        <v>67</v>
      </c>
      <c r="D667" s="29" t="s">
        <v>23</v>
      </c>
      <c r="E667" s="29" t="s">
        <v>10</v>
      </c>
      <c r="F667" s="30" t="s">
        <v>236</v>
      </c>
      <c r="G667" s="29"/>
      <c r="H667" s="296">
        <f>H668+H670+H672+H674+H676</f>
        <v>121463.9</v>
      </c>
    </row>
    <row r="668" spans="1:21" ht="168.75" x14ac:dyDescent="0.3">
      <c r="A668" s="84"/>
      <c r="B668" s="404" t="s">
        <v>465</v>
      </c>
      <c r="C668" s="78" t="s">
        <v>67</v>
      </c>
      <c r="D668" s="81" t="s">
        <v>23</v>
      </c>
      <c r="E668" s="81" t="s">
        <v>10</v>
      </c>
      <c r="F668" s="79" t="s">
        <v>593</v>
      </c>
      <c r="G668" s="29"/>
      <c r="H668" s="296">
        <f>H669</f>
        <v>66620.5</v>
      </c>
      <c r="O668" s="542"/>
      <c r="P668" s="503"/>
      <c r="Q668" s="503"/>
      <c r="R668" s="503"/>
      <c r="S668" s="503"/>
      <c r="T668" s="503"/>
      <c r="U668" s="503"/>
    </row>
    <row r="669" spans="1:21" ht="40.5" customHeight="1" x14ac:dyDescent="0.3">
      <c r="A669" s="84"/>
      <c r="B669" s="97" t="s">
        <v>304</v>
      </c>
      <c r="C669" s="78" t="s">
        <v>67</v>
      </c>
      <c r="D669" s="81" t="s">
        <v>23</v>
      </c>
      <c r="E669" s="81" t="s">
        <v>10</v>
      </c>
      <c r="F669" s="79" t="s">
        <v>593</v>
      </c>
      <c r="G669" s="29" t="s">
        <v>303</v>
      </c>
      <c r="H669" s="296">
        <v>66620.5</v>
      </c>
      <c r="O669" s="410"/>
    </row>
    <row r="670" spans="1:21" ht="108.75" customHeight="1" x14ac:dyDescent="0.3">
      <c r="A670" s="84"/>
      <c r="B670" s="97" t="s">
        <v>356</v>
      </c>
      <c r="C670" s="78" t="s">
        <v>67</v>
      </c>
      <c r="D670" s="81" t="s">
        <v>23</v>
      </c>
      <c r="E670" s="81" t="s">
        <v>10</v>
      </c>
      <c r="F670" s="79" t="s">
        <v>589</v>
      </c>
      <c r="G670" s="29"/>
      <c r="H670" s="296">
        <f>H671</f>
        <v>378.5</v>
      </c>
      <c r="O670" s="410"/>
    </row>
    <row r="671" spans="1:21" ht="50.25" customHeight="1" x14ac:dyDescent="0.3">
      <c r="A671" s="84"/>
      <c r="B671" s="97" t="s">
        <v>304</v>
      </c>
      <c r="C671" s="78" t="s">
        <v>67</v>
      </c>
      <c r="D671" s="81" t="s">
        <v>23</v>
      </c>
      <c r="E671" s="81" t="s">
        <v>10</v>
      </c>
      <c r="F671" s="79" t="s">
        <v>589</v>
      </c>
      <c r="G671" s="29" t="s">
        <v>303</v>
      </c>
      <c r="H671" s="296">
        <v>378.5</v>
      </c>
      <c r="O671" s="410"/>
    </row>
    <row r="672" spans="1:21" ht="106.5" customHeight="1" x14ac:dyDescent="0.3">
      <c r="A672" s="84"/>
      <c r="B672" s="98" t="s">
        <v>370</v>
      </c>
      <c r="C672" s="78" t="s">
        <v>67</v>
      </c>
      <c r="D672" s="81" t="s">
        <v>23</v>
      </c>
      <c r="E672" s="81" t="s">
        <v>10</v>
      </c>
      <c r="F672" s="79" t="s">
        <v>592</v>
      </c>
      <c r="G672" s="29"/>
      <c r="H672" s="296">
        <f>H673</f>
        <v>54067.6</v>
      </c>
      <c r="O672" s="542"/>
      <c r="P672" s="503"/>
      <c r="Q672" s="503"/>
      <c r="R672" s="503"/>
      <c r="S672" s="503"/>
      <c r="T672" s="503"/>
      <c r="U672" s="503"/>
    </row>
    <row r="673" spans="1:21" ht="45.75" customHeight="1" x14ac:dyDescent="0.3">
      <c r="A673" s="84"/>
      <c r="B673" s="98" t="s">
        <v>304</v>
      </c>
      <c r="C673" s="78" t="s">
        <v>67</v>
      </c>
      <c r="D673" s="81" t="s">
        <v>23</v>
      </c>
      <c r="E673" s="81" t="s">
        <v>10</v>
      </c>
      <c r="F673" s="79" t="s">
        <v>592</v>
      </c>
      <c r="G673" s="29" t="s">
        <v>303</v>
      </c>
      <c r="H673" s="296">
        <v>54067.6</v>
      </c>
      <c r="O673" s="342"/>
      <c r="P673" s="341"/>
      <c r="Q673" s="341"/>
      <c r="R673" s="341"/>
      <c r="S673" s="341"/>
      <c r="T673" s="341"/>
      <c r="U673" s="341"/>
    </row>
    <row r="674" spans="1:21" ht="120.75" customHeight="1" x14ac:dyDescent="0.3">
      <c r="A674" s="84"/>
      <c r="B674" s="97" t="s">
        <v>359</v>
      </c>
      <c r="C674" s="78" t="s">
        <v>67</v>
      </c>
      <c r="D674" s="81" t="s">
        <v>23</v>
      </c>
      <c r="E674" s="81" t="s">
        <v>10</v>
      </c>
      <c r="F674" s="79" t="s">
        <v>590</v>
      </c>
      <c r="G674" s="29"/>
      <c r="H674" s="296">
        <f>H675</f>
        <v>386.9</v>
      </c>
      <c r="O674" s="542"/>
      <c r="P674" s="503"/>
      <c r="Q674" s="503"/>
      <c r="R674" s="503"/>
      <c r="S674" s="503"/>
      <c r="T674" s="503"/>
      <c r="U674" s="503"/>
    </row>
    <row r="675" spans="1:21" ht="45.75" customHeight="1" x14ac:dyDescent="0.3">
      <c r="A675" s="84"/>
      <c r="B675" s="97" t="s">
        <v>304</v>
      </c>
      <c r="C675" s="78" t="s">
        <v>67</v>
      </c>
      <c r="D675" s="81" t="s">
        <v>23</v>
      </c>
      <c r="E675" s="81" t="s">
        <v>10</v>
      </c>
      <c r="F675" s="79" t="s">
        <v>590</v>
      </c>
      <c r="G675" s="29" t="s">
        <v>303</v>
      </c>
      <c r="H675" s="296">
        <v>386.9</v>
      </c>
      <c r="O675" s="342"/>
      <c r="P675" s="341"/>
      <c r="Q675" s="341"/>
      <c r="R675" s="341"/>
      <c r="S675" s="341"/>
      <c r="T675" s="341"/>
      <c r="U675" s="341"/>
    </row>
    <row r="676" spans="1:21" ht="221.25" customHeight="1" x14ac:dyDescent="0.3">
      <c r="A676" s="84"/>
      <c r="B676" s="403" t="s">
        <v>369</v>
      </c>
      <c r="C676" s="78" t="s">
        <v>67</v>
      </c>
      <c r="D676" s="366" t="s">
        <v>23</v>
      </c>
      <c r="E676" s="366" t="s">
        <v>10</v>
      </c>
      <c r="F676" s="79" t="s">
        <v>594</v>
      </c>
      <c r="G676" s="84"/>
      <c r="H676" s="296">
        <f>H677</f>
        <v>10.4</v>
      </c>
      <c r="O676" s="416"/>
      <c r="P676" s="414"/>
      <c r="Q676" s="414"/>
      <c r="R676" s="414"/>
      <c r="S676" s="414"/>
      <c r="T676" s="414"/>
      <c r="U676" s="414"/>
    </row>
    <row r="677" spans="1:21" ht="26.25" customHeight="1" x14ac:dyDescent="0.3">
      <c r="A677" s="84"/>
      <c r="B677" s="97" t="s">
        <v>164</v>
      </c>
      <c r="C677" s="78" t="s">
        <v>67</v>
      </c>
      <c r="D677" s="366" t="s">
        <v>23</v>
      </c>
      <c r="E677" s="366" t="s">
        <v>10</v>
      </c>
      <c r="F677" s="79" t="s">
        <v>594</v>
      </c>
      <c r="G677" s="31">
        <v>360</v>
      </c>
      <c r="H677" s="296">
        <v>10.4</v>
      </c>
      <c r="O677" s="416"/>
      <c r="P677" s="414"/>
      <c r="Q677" s="414"/>
      <c r="R677" s="414"/>
      <c r="S677" s="414"/>
      <c r="T677" s="414"/>
      <c r="U677" s="414"/>
    </row>
    <row r="678" spans="1:21" ht="37.5" x14ac:dyDescent="0.3">
      <c r="A678" s="84"/>
      <c r="B678" s="97" t="s">
        <v>80</v>
      </c>
      <c r="C678" s="78" t="s">
        <v>67</v>
      </c>
      <c r="D678" s="81" t="s">
        <v>23</v>
      </c>
      <c r="E678" s="81" t="s">
        <v>4</v>
      </c>
      <c r="F678" s="79"/>
      <c r="G678" s="29"/>
      <c r="H678" s="296">
        <f>H685+H690+H679</f>
        <v>15169.2</v>
      </c>
    </row>
    <row r="679" spans="1:21" ht="56.25" x14ac:dyDescent="0.3">
      <c r="A679" s="84"/>
      <c r="B679" s="443" t="s">
        <v>468</v>
      </c>
      <c r="C679" s="78" t="s">
        <v>67</v>
      </c>
      <c r="D679" s="81" t="s">
        <v>23</v>
      </c>
      <c r="E679" s="81" t="s">
        <v>4</v>
      </c>
      <c r="F679" s="30" t="s">
        <v>181</v>
      </c>
      <c r="G679" s="29"/>
      <c r="H679" s="296">
        <f t="shared" ref="H679:H680" si="41">H680</f>
        <v>933.40000000000009</v>
      </c>
    </row>
    <row r="680" spans="1:21" ht="80.25" customHeight="1" x14ac:dyDescent="0.3">
      <c r="A680" s="84"/>
      <c r="B680" s="469" t="s">
        <v>469</v>
      </c>
      <c r="C680" s="78" t="s">
        <v>67</v>
      </c>
      <c r="D680" s="81" t="s">
        <v>23</v>
      </c>
      <c r="E680" s="81" t="s">
        <v>4</v>
      </c>
      <c r="F680" s="30" t="s">
        <v>284</v>
      </c>
      <c r="G680" s="29"/>
      <c r="H680" s="296">
        <f t="shared" si="41"/>
        <v>933.40000000000009</v>
      </c>
    </row>
    <row r="681" spans="1:21" ht="66" customHeight="1" x14ac:dyDescent="0.3">
      <c r="A681" s="84"/>
      <c r="B681" s="293" t="s">
        <v>421</v>
      </c>
      <c r="C681" s="78" t="s">
        <v>67</v>
      </c>
      <c r="D681" s="81" t="s">
        <v>23</v>
      </c>
      <c r="E681" s="81" t="s">
        <v>4</v>
      </c>
      <c r="F681" s="30" t="s">
        <v>422</v>
      </c>
      <c r="G681" s="29"/>
      <c r="H681" s="296">
        <f>H682</f>
        <v>933.40000000000009</v>
      </c>
    </row>
    <row r="682" spans="1:21" ht="249" customHeight="1" x14ac:dyDescent="0.3">
      <c r="A682" s="84"/>
      <c r="B682" s="485" t="s">
        <v>698</v>
      </c>
      <c r="C682" s="489" t="s">
        <v>67</v>
      </c>
      <c r="D682" s="490" t="s">
        <v>23</v>
      </c>
      <c r="E682" s="490" t="s">
        <v>4</v>
      </c>
      <c r="F682" s="491" t="s">
        <v>670</v>
      </c>
      <c r="G682" s="492"/>
      <c r="H682" s="493">
        <f>H683+H684</f>
        <v>933.40000000000009</v>
      </c>
    </row>
    <row r="683" spans="1:21" ht="44.25" customHeight="1" x14ac:dyDescent="0.3">
      <c r="A683" s="84"/>
      <c r="B683" s="220" t="s">
        <v>428</v>
      </c>
      <c r="C683" s="78" t="s">
        <v>67</v>
      </c>
      <c r="D683" s="81" t="s">
        <v>23</v>
      </c>
      <c r="E683" s="81" t="s">
        <v>4</v>
      </c>
      <c r="F683" s="82" t="s">
        <v>670</v>
      </c>
      <c r="G683" s="29" t="s">
        <v>83</v>
      </c>
      <c r="H683" s="296">
        <v>849.2</v>
      </c>
    </row>
    <row r="684" spans="1:21" ht="63.75" customHeight="1" x14ac:dyDescent="0.3">
      <c r="A684" s="84"/>
      <c r="B684" s="104" t="s">
        <v>106</v>
      </c>
      <c r="C684" s="78" t="s">
        <v>67</v>
      </c>
      <c r="D684" s="81" t="s">
        <v>23</v>
      </c>
      <c r="E684" s="81" t="s">
        <v>4</v>
      </c>
      <c r="F684" s="82" t="s">
        <v>670</v>
      </c>
      <c r="G684" s="29" t="s">
        <v>84</v>
      </c>
      <c r="H684" s="296">
        <v>84.2</v>
      </c>
    </row>
    <row r="685" spans="1:21" ht="60" customHeight="1" x14ac:dyDescent="0.3">
      <c r="A685" s="84"/>
      <c r="B685" s="102" t="s">
        <v>526</v>
      </c>
      <c r="C685" s="78" t="s">
        <v>67</v>
      </c>
      <c r="D685" s="81" t="s">
        <v>23</v>
      </c>
      <c r="E685" s="81" t="s">
        <v>4</v>
      </c>
      <c r="F685" s="79" t="s">
        <v>226</v>
      </c>
      <c r="G685" s="29"/>
      <c r="H685" s="296">
        <f>H686</f>
        <v>933.6</v>
      </c>
    </row>
    <row r="686" spans="1:21" ht="64.5" customHeight="1" x14ac:dyDescent="0.3">
      <c r="A686" s="84"/>
      <c r="B686" s="405" t="s">
        <v>122</v>
      </c>
      <c r="C686" s="78" t="s">
        <v>67</v>
      </c>
      <c r="D686" s="80" t="s">
        <v>23</v>
      </c>
      <c r="E686" s="80" t="s">
        <v>4</v>
      </c>
      <c r="F686" s="78" t="s">
        <v>237</v>
      </c>
      <c r="G686" s="29"/>
      <c r="H686" s="296">
        <f>H687</f>
        <v>933.6</v>
      </c>
    </row>
    <row r="687" spans="1:21" ht="123" customHeight="1" x14ac:dyDescent="0.3">
      <c r="A687" s="84"/>
      <c r="B687" s="102" t="s">
        <v>431</v>
      </c>
      <c r="C687" s="406" t="s">
        <v>67</v>
      </c>
      <c r="D687" s="407" t="s">
        <v>23</v>
      </c>
      <c r="E687" s="407" t="s">
        <v>4</v>
      </c>
      <c r="F687" s="408" t="s">
        <v>591</v>
      </c>
      <c r="G687" s="109"/>
      <c r="H687" s="296">
        <f>H688+H689</f>
        <v>933.6</v>
      </c>
    </row>
    <row r="688" spans="1:21" ht="43.5" customHeight="1" x14ac:dyDescent="0.3">
      <c r="A688" s="84"/>
      <c r="B688" s="220" t="s">
        <v>428</v>
      </c>
      <c r="C688" s="406" t="s">
        <v>67</v>
      </c>
      <c r="D688" s="407" t="s">
        <v>23</v>
      </c>
      <c r="E688" s="407" t="s">
        <v>4</v>
      </c>
      <c r="F688" s="408" t="s">
        <v>591</v>
      </c>
      <c r="G688" s="109" t="s">
        <v>83</v>
      </c>
      <c r="H688" s="296">
        <v>849.4</v>
      </c>
    </row>
    <row r="689" spans="1:19" ht="61.5" customHeight="1" x14ac:dyDescent="0.3">
      <c r="A689" s="84"/>
      <c r="B689" s="104" t="s">
        <v>106</v>
      </c>
      <c r="C689" s="406" t="s">
        <v>67</v>
      </c>
      <c r="D689" s="407" t="s">
        <v>23</v>
      </c>
      <c r="E689" s="407" t="s">
        <v>4</v>
      </c>
      <c r="F689" s="408" t="s">
        <v>591</v>
      </c>
      <c r="G689" s="109" t="s">
        <v>84</v>
      </c>
      <c r="H689" s="296">
        <v>84.2</v>
      </c>
    </row>
    <row r="690" spans="1:19" ht="58.5" customHeight="1" x14ac:dyDescent="0.3">
      <c r="A690" s="84"/>
      <c r="B690" s="161" t="s">
        <v>509</v>
      </c>
      <c r="C690" s="8" t="s">
        <v>67</v>
      </c>
      <c r="D690" s="29" t="s">
        <v>23</v>
      </c>
      <c r="E690" s="29" t="s">
        <v>4</v>
      </c>
      <c r="F690" s="30" t="s">
        <v>229</v>
      </c>
      <c r="G690" s="29"/>
      <c r="H690" s="296">
        <f>H691</f>
        <v>13302.2</v>
      </c>
    </row>
    <row r="691" spans="1:19" ht="43.5" customHeight="1" x14ac:dyDescent="0.3">
      <c r="A691" s="84"/>
      <c r="B691" s="140" t="s">
        <v>105</v>
      </c>
      <c r="C691" s="8" t="s">
        <v>67</v>
      </c>
      <c r="D691" s="29" t="s">
        <v>23</v>
      </c>
      <c r="E691" s="29" t="s">
        <v>4</v>
      </c>
      <c r="F691" s="30" t="s">
        <v>236</v>
      </c>
      <c r="G691" s="29"/>
      <c r="H691" s="296">
        <f>H695+H692</f>
        <v>13302.2</v>
      </c>
    </row>
    <row r="692" spans="1:19" ht="277.5" customHeight="1" x14ac:dyDescent="0.3">
      <c r="A692" s="84"/>
      <c r="B692" s="409" t="s">
        <v>358</v>
      </c>
      <c r="C692" s="78" t="s">
        <v>67</v>
      </c>
      <c r="D692" s="81" t="s">
        <v>23</v>
      </c>
      <c r="E692" s="81" t="s">
        <v>4</v>
      </c>
      <c r="F692" s="79" t="s">
        <v>588</v>
      </c>
      <c r="G692" s="29"/>
      <c r="H692" s="296">
        <f>H693+H694</f>
        <v>1883.1</v>
      </c>
    </row>
    <row r="693" spans="1:19" ht="42.75" customHeight="1" x14ac:dyDescent="0.3">
      <c r="A693" s="84"/>
      <c r="B693" s="98" t="s">
        <v>428</v>
      </c>
      <c r="C693" s="78" t="s">
        <v>67</v>
      </c>
      <c r="D693" s="81" t="s">
        <v>23</v>
      </c>
      <c r="E693" s="81" t="s">
        <v>4</v>
      </c>
      <c r="F693" s="79" t="s">
        <v>588</v>
      </c>
      <c r="G693" s="29" t="s">
        <v>83</v>
      </c>
      <c r="H693" s="296">
        <v>1630.5</v>
      </c>
    </row>
    <row r="694" spans="1:19" ht="64.5" customHeight="1" x14ac:dyDescent="0.3">
      <c r="A694" s="84"/>
      <c r="B694" s="95" t="s">
        <v>106</v>
      </c>
      <c r="C694" s="78" t="s">
        <v>67</v>
      </c>
      <c r="D694" s="81" t="s">
        <v>23</v>
      </c>
      <c r="E694" s="81" t="s">
        <v>4</v>
      </c>
      <c r="F694" s="79" t="s">
        <v>588</v>
      </c>
      <c r="G694" s="29" t="s">
        <v>84</v>
      </c>
      <c r="H694" s="296">
        <v>252.6</v>
      </c>
    </row>
    <row r="695" spans="1:19" ht="78" customHeight="1" x14ac:dyDescent="0.3">
      <c r="A695" s="84"/>
      <c r="B695" s="95" t="s">
        <v>357</v>
      </c>
      <c r="C695" s="78" t="s">
        <v>67</v>
      </c>
      <c r="D695" s="81" t="s">
        <v>23</v>
      </c>
      <c r="E695" s="81" t="s">
        <v>4</v>
      </c>
      <c r="F695" s="79" t="s">
        <v>587</v>
      </c>
      <c r="G695" s="29"/>
      <c r="H695" s="296">
        <f>H696+H697</f>
        <v>11419.1</v>
      </c>
      <c r="O695" s="542"/>
      <c r="P695" s="503"/>
      <c r="Q695" s="503"/>
      <c r="R695" s="503"/>
      <c r="S695" s="503"/>
    </row>
    <row r="696" spans="1:19" ht="37.5" x14ac:dyDescent="0.3">
      <c r="A696" s="84"/>
      <c r="B696" s="98" t="s">
        <v>428</v>
      </c>
      <c r="C696" s="78" t="s">
        <v>67</v>
      </c>
      <c r="D696" s="81" t="s">
        <v>23</v>
      </c>
      <c r="E696" s="81" t="s">
        <v>4</v>
      </c>
      <c r="F696" s="79" t="s">
        <v>587</v>
      </c>
      <c r="G696" s="29" t="s">
        <v>83</v>
      </c>
      <c r="H696" s="296">
        <v>10562.9</v>
      </c>
    </row>
    <row r="697" spans="1:19" ht="65.25" customHeight="1" x14ac:dyDescent="0.3">
      <c r="A697" s="84"/>
      <c r="B697" s="95" t="s">
        <v>106</v>
      </c>
      <c r="C697" s="78" t="s">
        <v>67</v>
      </c>
      <c r="D697" s="81" t="s">
        <v>23</v>
      </c>
      <c r="E697" s="81" t="s">
        <v>4</v>
      </c>
      <c r="F697" s="79" t="s">
        <v>587</v>
      </c>
      <c r="G697" s="29" t="s">
        <v>84</v>
      </c>
      <c r="H697" s="296">
        <v>856.2</v>
      </c>
    </row>
    <row r="698" spans="1:19" ht="14.25" customHeight="1" x14ac:dyDescent="0.3">
      <c r="A698" s="84"/>
      <c r="B698" s="193"/>
      <c r="C698" s="8"/>
      <c r="D698" s="29"/>
      <c r="E698" s="29"/>
      <c r="F698" s="30"/>
      <c r="G698" s="29"/>
      <c r="H698" s="190"/>
    </row>
    <row r="699" spans="1:19" ht="48" customHeight="1" x14ac:dyDescent="0.3">
      <c r="B699" s="498" t="s">
        <v>631</v>
      </c>
      <c r="C699" s="504"/>
      <c r="H699" s="64" t="s">
        <v>632</v>
      </c>
    </row>
    <row r="700" spans="1:19" ht="18.75" x14ac:dyDescent="0.3">
      <c r="B700" s="85"/>
    </row>
  </sheetData>
  <mergeCells count="24">
    <mergeCell ref="O695:S695"/>
    <mergeCell ref="O552:V552"/>
    <mergeCell ref="B699:C699"/>
    <mergeCell ref="A10:H10"/>
    <mergeCell ref="A13:A15"/>
    <mergeCell ref="D30:G30"/>
    <mergeCell ref="G13:G15"/>
    <mergeCell ref="F13:F15"/>
    <mergeCell ref="B13:B15"/>
    <mergeCell ref="C13:C15"/>
    <mergeCell ref="D13:D15"/>
    <mergeCell ref="E13:E15"/>
    <mergeCell ref="O454:T454"/>
    <mergeCell ref="O475:S475"/>
    <mergeCell ref="E2:H2"/>
    <mergeCell ref="E6:H6"/>
    <mergeCell ref="E3:H3"/>
    <mergeCell ref="E4:H4"/>
    <mergeCell ref="E5:H5"/>
    <mergeCell ref="H13:H15"/>
    <mergeCell ref="O478:T478"/>
    <mergeCell ref="O668:U668"/>
    <mergeCell ref="O672:U672"/>
    <mergeCell ref="O674:U674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6" fitToHeight="0" orientation="portrait" r:id="rId1"/>
  <headerFooter differentFirst="1" alignWithMargins="0">
    <oddHeader>&amp;C&amp;P</oddHeader>
  </headerFooter>
  <rowBreaks count="6" manualBreakCount="6">
    <brk id="401" max="8" man="1"/>
    <brk id="440" max="8" man="1"/>
    <brk id="557" max="8" man="1"/>
    <brk id="576" max="8" man="1"/>
    <brk id="598" max="8" man="1"/>
    <brk id="62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2024-11-27T11:48:48Z</cp:lastPrinted>
  <dcterms:created xsi:type="dcterms:W3CDTF">2002-11-07T15:25:18Z</dcterms:created>
  <dcterms:modified xsi:type="dcterms:W3CDTF">2024-11-27T11:56:05Z</dcterms:modified>
</cp:coreProperties>
</file>